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10.33.1.52\home$\karolina.sieminska\2026\26DFBT210 UKŁADY WZBUDZANIA\Matriały\"/>
    </mc:Choice>
  </mc:AlternateContent>
  <xr:revisionPtr revIDLastSave="0" documentId="13_ncr:1_{96379CB2-03A5-47DB-AD18-2CAD24F6C8D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ne regulatorów" sheetId="2" r:id="rId1"/>
    <sheet name="G1-G6  przeglądy " sheetId="1" r:id="rId2"/>
    <sheet name="Wzbudnica przegląd" sheetId="10" r:id="rId3"/>
    <sheet name="Prace dodatkowe i materiały" sheetId="8" r:id="rId4"/>
    <sheet name="Podsumowanie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9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6" i="1"/>
  <c r="F22" i="1" s="1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6" i="10"/>
  <c r="F15" i="8"/>
  <c r="F9" i="8"/>
  <c r="F10" i="8" s="1"/>
  <c r="F7" i="8"/>
  <c r="F6" i="8"/>
  <c r="F23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Siemińska Karolina</author>
  </authors>
  <commentList>
    <comment ref="D8" authorId="0" shapeId="0" xr:uid="{6EB3E5CF-CAAD-4E6F-BCBE-8BB092259A17}">
      <text>
        <r>
          <rPr>
            <b/>
            <sz val="9"/>
            <color indexed="81"/>
            <rFont val="Tahoma"/>
            <family val="2"/>
            <charset val="238"/>
          </rPr>
          <t>Siemińska Karolina:</t>
        </r>
        <r>
          <rPr>
            <sz val="9"/>
            <color indexed="81"/>
            <rFont val="Tahoma"/>
            <family val="2"/>
            <charset val="238"/>
          </rPr>
          <t xml:space="preserve">
Proszę nie edytować</t>
        </r>
      </text>
    </comment>
  </commentList>
</comments>
</file>

<file path=xl/sharedStrings.xml><?xml version="1.0" encoding="utf-8"?>
<sst xmlns="http://schemas.openxmlformats.org/spreadsheetml/2006/main" count="143" uniqueCount="77">
  <si>
    <t xml:space="preserve">sprawdzenie prostownika układu wzbudzenia, w tym:
- sprawdzenie rozpływu prądów
- sprawdzenie transformatorów impulsowych
- sprawdzenie obwodów bramkowych
- sprawdzenie zabezpieczeń
</t>
  </si>
  <si>
    <t>sprawdzenie wszystkich paneli elektronicznych regulatora,</t>
  </si>
  <si>
    <t>sprawdzenie układu wzbudzenia początkowego,</t>
  </si>
  <si>
    <t>sprawdzenie układu przełączania, sprawdzenie toru regulacji ręcznej,</t>
  </si>
  <si>
    <t>sprawdzenie toru regulacji automatycznej,</t>
  </si>
  <si>
    <t>sprawdzenie nastaw ograniczników,</t>
  </si>
  <si>
    <t>Lp</t>
  </si>
  <si>
    <t>jednostka miary</t>
  </si>
  <si>
    <t>kpl.</t>
  </si>
  <si>
    <t>rgh</t>
  </si>
  <si>
    <t>Suma</t>
  </si>
  <si>
    <t xml:space="preserve">Wsparcie zdalne </t>
  </si>
  <si>
    <t xml:space="preserve"> pomiar charakterystyk członów pomiarowych regulatora,</t>
  </si>
  <si>
    <t xml:space="preserve"> sprawdzenie wyłącznika wzbudzenia,</t>
  </si>
  <si>
    <t xml:space="preserve"> sprawdzenie zabezpieczeń od przepięć,</t>
  </si>
  <si>
    <t xml:space="preserve">Załącznik nr 1 - Cennik i zakres Prac </t>
  </si>
  <si>
    <t>Cena jednostkowa  netto w [PLN]/jednostkę</t>
  </si>
  <si>
    <t>Szacowana ilość w ciągu 3 lat - okres trwania Umowy</t>
  </si>
  <si>
    <t>Tabela nr 2</t>
  </si>
  <si>
    <t>Tabela nr 4</t>
  </si>
  <si>
    <t>Wartość łączna netto w  [PLN]</t>
  </si>
  <si>
    <t>Ilość działań  w okresie trawnia umowy [kwartały]</t>
  </si>
  <si>
    <t xml:space="preserve">suma </t>
  </si>
  <si>
    <t>Wartość łączna za  3 lata/ netto w  [PLN]</t>
  </si>
  <si>
    <t>Lp.</t>
  </si>
  <si>
    <t>czynność</t>
  </si>
  <si>
    <t xml:space="preserve">Wysokość narzutu na koszty zakupu Materiałów dla kwoty określonej w wierszu powyżej: 25 000,00 PLN przy stawce narzutu... % (stawka narzutu nie większa niż 10%)  czyli 25 000,00 PLN x ….% narzutu =….- kwota narzutu 		</t>
  </si>
  <si>
    <t>-</t>
  </si>
  <si>
    <t>Generator nr 1</t>
  </si>
  <si>
    <t xml:space="preserve"> wzbudzenie statyczne typ SWG37S62
   producent : Eltronex sp. z o.o
</t>
  </si>
  <si>
    <t>Generator nr 2</t>
  </si>
  <si>
    <t xml:space="preserve"> wzbudzenie statyczne typ SWG -33S40/2
  producent: Eltronex sp. z o.o
</t>
  </si>
  <si>
    <t>Generator nr 3</t>
  </si>
  <si>
    <t xml:space="preserve"> wzbudzenie statyczne typ SWG37S62
producent : Eltronex sp. z o.o
</t>
  </si>
  <si>
    <t xml:space="preserve"> Generator nr 5</t>
  </si>
  <si>
    <t xml:space="preserve">  wzbudzenie statyczne typ SWG37S62
   producent : Eltronex sp. z o.o
</t>
  </si>
  <si>
    <t xml:space="preserve"> Generator nr 6</t>
  </si>
  <si>
    <t xml:space="preserve">  Wzbudzenie statyczne typ SWG -33S40/2
  producent : Eltronex sp. z o.o
</t>
  </si>
  <si>
    <t>Statyczna wzbudnica rezerwowa dla generatorów G1-G6</t>
  </si>
  <si>
    <t xml:space="preserve"> sprawdzenie układu śledzącego,</t>
  </si>
  <si>
    <t xml:space="preserve"> sprawdzenie przyrządów pomiarowych powiązanych z regulatorem</t>
  </si>
  <si>
    <t xml:space="preserve"> oscylografowanie przebiegów napięcia generatora i wzbudzenia,</t>
  </si>
  <si>
    <t xml:space="preserve"> sprawdzanie działania ograniczników podczas pracy w sieci,</t>
  </si>
  <si>
    <t xml:space="preserve"> usunięcie usterek ujawnionych podczas prac wyżej wymienionych,</t>
  </si>
  <si>
    <t xml:space="preserve">Regulator napięcia generatora G1, G2, G3, G5, G6 </t>
  </si>
  <si>
    <t>sprawdzenie rejestratora,</t>
  </si>
  <si>
    <t xml:space="preserve">Wzbudnica rezerwowa dla G1, G2, G3, G5, G6 </t>
  </si>
  <si>
    <t>Tabela nr 3</t>
  </si>
  <si>
    <t xml:space="preserve">Praca zespołu Wykonwacy (2 osoby: Inżynier i Technik) - w dni powszednie </t>
  </si>
  <si>
    <t xml:space="preserve">Praca zespołu Wykonawcy (2 osoby: Inżynier i Technik ) -  w niedziele i święta </t>
  </si>
  <si>
    <t>%</t>
  </si>
  <si>
    <t xml:space="preserve">Wzbudnica rezerwowa </t>
  </si>
  <si>
    <t xml:space="preserve">Prace dodatkowe i materiały </t>
  </si>
  <si>
    <t>Dyspozycja całodobowa</t>
  </si>
  <si>
    <t xml:space="preserve">Wartość netto  [PLN] przez 3 lata </t>
  </si>
  <si>
    <t xml:space="preserve"> zasilacz typu ZWR 700/25
producent: Eltronex sp. z o.o
</t>
  </si>
  <si>
    <t xml:space="preserve">Szacowana ilość przez okres (3 lata) trwania Umowy </t>
  </si>
  <si>
    <t>Zakup i dostawa materiałów (kwota na 3 lata) - budżet Zamawiającego</t>
  </si>
  <si>
    <t xml:space="preserve">Dane regulatorów napięcia generatorów oraz statycznej wzbudnicy rezerwowej  EC Siekierki </t>
  </si>
  <si>
    <t>pomiar charakterystyk członów pomiarowych regulatora,</t>
  </si>
  <si>
    <t>udział w rozruchu bloku po zakończonym remoncie,</t>
  </si>
  <si>
    <t xml:space="preserve"> udział w próbach zwarciowych w przypadku ich wykonywania.</t>
  </si>
  <si>
    <t>oscylografowanie przebiegów napięcia generatora i wzbudzenia,</t>
  </si>
  <si>
    <t>sprawdzenie przyrządów pomiarowych powiązanych z regulatorem</t>
  </si>
  <si>
    <t>sprawdzenie wyłącznika wzbudzenia,</t>
  </si>
  <si>
    <t>sprawdzenie zabezpieczeń od przepięć,</t>
  </si>
  <si>
    <t> udział w rozruchu bloku po zakończonym remoncie,</t>
  </si>
  <si>
    <t>sprawdzenie układu śledzącego,</t>
  </si>
  <si>
    <t xml:space="preserve">Regulator napięcia generatora                                                                                                                                                           Przegląd - Zakres czynności (czynności srewisowe)  </t>
  </si>
  <si>
    <t xml:space="preserve"> Przegląd - Zakres czynności (czynności srewisowe)  </t>
  </si>
  <si>
    <t>G1, G2, G3, G5, G6 w  EcS czynności serwisowe</t>
  </si>
  <si>
    <t xml:space="preserve">Tabela nr 1 </t>
  </si>
  <si>
    <t>Tabela nr 5</t>
  </si>
  <si>
    <t xml:space="preserve"> Czynności Awaryjne i Naprawy 
 oraz koszt Materiałów </t>
  </si>
  <si>
    <r>
      <t xml:space="preserve">Wsparcie  - gotowości do przystąpienia do usunięcia awarii w ciągu </t>
    </r>
    <r>
      <rPr>
        <b/>
        <sz val="9"/>
        <color theme="1"/>
        <rFont val="Arial"/>
        <family val="2"/>
        <charset val="238"/>
      </rPr>
      <t>48</t>
    </r>
    <r>
      <rPr>
        <sz val="9"/>
        <color theme="1"/>
        <rFont val="Arial"/>
        <family val="2"/>
        <charset val="238"/>
      </rPr>
      <t xml:space="preserve">  godzin od zgłoszenia  oraz całodobowej pomocy zdalnej wraz ze wsparciem technicznym 24h/dobę przez 365 dni w roku  - rozliczenie kwartalne.</t>
    </r>
  </si>
  <si>
    <t>Umowa nr: 26DFBT210  Serwisowanie układów wzbudzenia generatora nr 1, 2, 3, 5, 6 oraz statycznej wzbudnicy rezerwowej generatorów części kolektorowej w Elektrociepłowni Siekierki</t>
  </si>
  <si>
    <t>Umowa nr:  26DFBT210  Serwisowanie układów wzbudzenia generatora nr 1, 2, 3, 5, 6 oraz statycznej wzbudnicy rezerwowej generatorów części kolektorowej w Elektrociepłowni Siekierki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</si>
</sst>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0.0"/>
  </numFmts>
  <fonts count="3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8"/>
      <name val="Czcionka tekstu podstawowego"/>
      <family val="2"/>
    </font>
    <font>
      <sz val="11"/>
      <color indexed="9"/>
      <name val="Czcionka tekstu podstawowego"/>
      <family val="2"/>
    </font>
    <font>
      <sz val="11"/>
      <color indexed="14"/>
      <name val="Czcionka tekstu podstawowego"/>
      <family val="2"/>
    </font>
    <font>
      <b/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i/>
      <sz val="11"/>
      <color indexed="23"/>
      <name val="Czcionka tekstu podstawowego"/>
      <family val="2"/>
    </font>
    <font>
      <sz val="11"/>
      <color indexed="17"/>
      <name val="Czcionka tekstu podstawowego"/>
      <family val="2"/>
    </font>
    <font>
      <b/>
      <sz val="15"/>
      <color indexed="62"/>
      <name val="Czcionka tekstu podstawowego"/>
      <family val="2"/>
    </font>
    <font>
      <b/>
      <sz val="13"/>
      <color indexed="62"/>
      <name val="Czcionka tekstu podstawowego"/>
      <family val="2"/>
    </font>
    <font>
      <b/>
      <sz val="11"/>
      <color indexed="62"/>
      <name val="Czcionka tekstu podstawowego"/>
      <family val="2"/>
    </font>
    <font>
      <sz val="11"/>
      <color indexed="62"/>
      <name val="Czcionka tekstu podstawowego"/>
      <family val="2"/>
    </font>
    <font>
      <sz val="11"/>
      <color indexed="52"/>
      <name val="Czcionka tekstu podstawowego"/>
      <family val="2"/>
    </font>
    <font>
      <sz val="11"/>
      <color indexed="60"/>
      <name val="Czcionka tekstu podstawowego"/>
      <family val="2"/>
    </font>
    <font>
      <sz val="10"/>
      <name val="Courier"/>
      <family val="3"/>
    </font>
    <font>
      <sz val="10"/>
      <name val="Geneva"/>
    </font>
    <font>
      <b/>
      <sz val="11"/>
      <color indexed="63"/>
      <name val="Czcionka tekstu podstawowego"/>
      <family val="2"/>
    </font>
    <font>
      <b/>
      <sz val="18"/>
      <color indexed="62"/>
      <name val="Cambria"/>
      <family val="2"/>
    </font>
    <font>
      <b/>
      <sz val="11"/>
      <color indexed="8"/>
      <name val="Czcionka tekstu podstawowego"/>
      <family val="2"/>
    </font>
    <font>
      <sz val="11"/>
      <color indexed="10"/>
      <name val="Czcionka tekstu podstawowego"/>
      <family val="2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2" borderId="3" applyNumberFormat="0" applyAlignment="0" applyProtection="0"/>
    <xf numFmtId="0" fontId="13" fillId="15" borderId="4" applyNumberFormat="0" applyAlignment="0" applyProtection="0"/>
    <xf numFmtId="0" fontId="14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3" applyNumberFormat="0" applyAlignment="0" applyProtection="0"/>
    <xf numFmtId="0" fontId="20" fillId="0" borderId="8" applyNumberFormat="0" applyFill="0" applyAlignment="0" applyProtection="0"/>
    <xf numFmtId="0" fontId="21" fillId="8" borderId="0" applyNumberFormat="0" applyBorder="0" applyAlignment="0" applyProtection="0"/>
    <xf numFmtId="0" fontId="22" fillId="0" borderId="0"/>
    <xf numFmtId="0" fontId="23" fillId="0" borderId="0"/>
    <xf numFmtId="0" fontId="7" fillId="0" borderId="0"/>
    <xf numFmtId="0" fontId="7" fillId="4" borderId="9" applyNumberFormat="0" applyFont="0" applyAlignment="0" applyProtection="0"/>
    <xf numFmtId="0" fontId="24" fillId="2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7" fillId="4" borderId="9" applyNumberFormat="0" applyFont="0" applyAlignment="0" applyProtection="0"/>
    <xf numFmtId="0" fontId="19" fillId="3" borderId="3" applyNumberFormat="0" applyAlignment="0" applyProtection="0"/>
    <xf numFmtId="0" fontId="12" fillId="2" borderId="3" applyNumberFormat="0" applyAlignment="0" applyProtection="0"/>
    <xf numFmtId="0" fontId="12" fillId="2" borderId="3" applyNumberFormat="0" applyAlignment="0" applyProtection="0"/>
    <xf numFmtId="0" fontId="19" fillId="3" borderId="3" applyNumberFormat="0" applyAlignment="0" applyProtection="0"/>
    <xf numFmtId="0" fontId="7" fillId="4" borderId="9" applyNumberFormat="0" applyFont="0" applyAlignment="0" applyProtection="0"/>
    <xf numFmtId="0" fontId="24" fillId="2" borderId="10" applyNumberFormat="0" applyAlignment="0" applyProtection="0"/>
    <xf numFmtId="0" fontId="26" fillId="0" borderId="11" applyNumberFormat="0" applyFill="0" applyAlignment="0" applyProtection="0"/>
    <xf numFmtId="44" fontId="3" fillId="0" borderId="0" applyFont="0" applyFill="0" applyBorder="0" applyAlignment="0" applyProtection="0"/>
    <xf numFmtId="0" fontId="24" fillId="2" borderId="10" applyNumberFormat="0" applyAlignment="0" applyProtection="0"/>
    <xf numFmtId="0" fontId="26" fillId="0" borderId="11" applyNumberFormat="0" applyFill="0" applyAlignment="0" applyProtection="0"/>
    <xf numFmtId="164" fontId="28" fillId="0" borderId="0"/>
    <xf numFmtId="0" fontId="3" fillId="0" borderId="0"/>
    <xf numFmtId="0" fontId="3" fillId="0" borderId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7" fillId="4" borderId="17" applyNumberFormat="0" applyFont="0" applyAlignment="0" applyProtection="0"/>
    <xf numFmtId="0" fontId="19" fillId="3" borderId="16" applyNumberFormat="0" applyAlignment="0" applyProtection="0"/>
    <xf numFmtId="0" fontId="12" fillId="2" borderId="16" applyNumberFormat="0" applyAlignment="0" applyProtection="0"/>
    <xf numFmtId="0" fontId="12" fillId="2" borderId="12" applyNumberFormat="0" applyAlignment="0" applyProtection="0"/>
    <xf numFmtId="0" fontId="19" fillId="3" borderId="12" applyNumberFormat="0" applyAlignment="0" applyProtection="0"/>
    <xf numFmtId="0" fontId="7" fillId="4" borderId="13" applyNumberFormat="0" applyFont="0" applyAlignment="0" applyProtection="0"/>
    <xf numFmtId="0" fontId="24" fillId="2" borderId="14" applyNumberFormat="0" applyAlignment="0" applyProtection="0"/>
    <xf numFmtId="0" fontId="12" fillId="2" borderId="16" applyNumberFormat="0" applyAlignment="0" applyProtection="0"/>
    <xf numFmtId="0" fontId="26" fillId="0" borderId="15" applyNumberFormat="0" applyFill="0" applyAlignment="0" applyProtection="0"/>
    <xf numFmtId="0" fontId="7" fillId="4" borderId="17" applyNumberFormat="0" applyFont="0" applyAlignment="0" applyProtection="0"/>
    <xf numFmtId="0" fontId="19" fillId="3" borderId="16" applyNumberFormat="0" applyAlignment="0" applyProtection="0"/>
    <xf numFmtId="0" fontId="19" fillId="3" borderId="16" applyNumberFormat="0" applyAlignment="0" applyProtection="0"/>
    <xf numFmtId="0" fontId="7" fillId="4" borderId="13" applyNumberFormat="0" applyFont="0" applyAlignment="0" applyProtection="0"/>
    <xf numFmtId="0" fontId="19" fillId="3" borderId="12" applyNumberFormat="0" applyAlignment="0" applyProtection="0"/>
    <xf numFmtId="0" fontId="12" fillId="2" borderId="12" applyNumberFormat="0" applyAlignment="0" applyProtection="0"/>
    <xf numFmtId="0" fontId="12" fillId="2" borderId="12" applyNumberFormat="0" applyAlignment="0" applyProtection="0"/>
    <xf numFmtId="0" fontId="19" fillId="3" borderId="12" applyNumberFormat="0" applyAlignment="0" applyProtection="0"/>
    <xf numFmtId="0" fontId="7" fillId="4" borderId="13" applyNumberFormat="0" applyFont="0" applyAlignment="0" applyProtection="0"/>
    <xf numFmtId="0" fontId="24" fillId="2" borderId="14" applyNumberFormat="0" applyAlignment="0" applyProtection="0"/>
    <xf numFmtId="0" fontId="26" fillId="0" borderId="15" applyNumberFormat="0" applyFill="0" applyAlignment="0" applyProtection="0"/>
    <xf numFmtId="0" fontId="12" fillId="2" borderId="16" applyNumberFormat="0" applyAlignment="0" applyProtection="0"/>
    <xf numFmtId="0" fontId="24" fillId="2" borderId="14" applyNumberFormat="0" applyAlignment="0" applyProtection="0"/>
    <xf numFmtId="0" fontId="26" fillId="0" borderId="15" applyNumberFormat="0" applyFill="0" applyAlignment="0" applyProtection="0"/>
    <xf numFmtId="0" fontId="7" fillId="4" borderId="17" applyNumberFormat="0" applyFont="0" applyAlignment="0" applyProtection="0"/>
    <xf numFmtId="0" fontId="24" fillId="2" borderId="18" applyNumberFormat="0" applyAlignment="0" applyProtection="0"/>
    <xf numFmtId="0" fontId="24" fillId="2" borderId="18" applyNumberFormat="0" applyAlignment="0" applyProtection="0"/>
    <xf numFmtId="0" fontId="24" fillId="2" borderId="18" applyNumberFormat="0" applyAlignment="0" applyProtection="0"/>
    <xf numFmtId="0" fontId="7" fillId="4" borderId="58" applyNumberFormat="0" applyFont="0" applyAlignment="0" applyProtection="0"/>
    <xf numFmtId="0" fontId="24" fillId="2" borderId="35" applyNumberFormat="0" applyAlignment="0" applyProtection="0"/>
    <xf numFmtId="0" fontId="7" fillId="4" borderId="34" applyNumberFormat="0" applyFont="0" applyAlignment="0" applyProtection="0"/>
    <xf numFmtId="0" fontId="26" fillId="0" borderId="28" applyNumberFormat="0" applyFill="0" applyAlignment="0" applyProtection="0"/>
    <xf numFmtId="0" fontId="24" fillId="2" borderId="27" applyNumberFormat="0" applyAlignment="0" applyProtection="0"/>
    <xf numFmtId="0" fontId="7" fillId="4" borderId="26" applyNumberFormat="0" applyFont="0" applyAlignment="0" applyProtection="0"/>
    <xf numFmtId="0" fontId="26" fillId="0" borderId="56" applyNumberFormat="0" applyFill="0" applyAlignment="0" applyProtection="0"/>
    <xf numFmtId="0" fontId="24" fillId="2" borderId="55" applyNumberFormat="0" applyAlignment="0" applyProtection="0"/>
    <xf numFmtId="0" fontId="19" fillId="3" borderId="41" applyNumberFormat="0" applyAlignment="0" applyProtection="0"/>
    <xf numFmtId="0" fontId="19" fillId="3" borderId="25" applyNumberFormat="0" applyAlignment="0" applyProtection="0"/>
    <xf numFmtId="0" fontId="7" fillId="4" borderId="54" applyNumberFormat="0" applyFont="0" applyAlignment="0" applyProtection="0"/>
    <xf numFmtId="0" fontId="19" fillId="3" borderId="53" applyNumberFormat="0" applyAlignment="0" applyProtection="0"/>
    <xf numFmtId="0" fontId="12" fillId="2" borderId="25" applyNumberFormat="0" applyAlignment="0" applyProtection="0"/>
    <xf numFmtId="0" fontId="12" fillId="2" borderId="41" applyNumberFormat="0" applyAlignment="0" applyProtection="0"/>
    <xf numFmtId="0" fontId="12" fillId="2" borderId="53" applyNumberFormat="0" applyAlignment="0" applyProtection="0"/>
    <xf numFmtId="0" fontId="12" fillId="2" borderId="33" applyNumberFormat="0" applyAlignment="0" applyProtection="0"/>
    <xf numFmtId="0" fontId="12" fillId="2" borderId="61" applyNumberFormat="0" applyAlignment="0" applyProtection="0"/>
    <xf numFmtId="0" fontId="19" fillId="3" borderId="33" applyNumberFormat="0" applyAlignment="0" applyProtection="0"/>
    <xf numFmtId="0" fontId="24" fillId="2" borderId="43" applyNumberFormat="0" applyAlignment="0" applyProtection="0"/>
    <xf numFmtId="0" fontId="7" fillId="4" borderId="42" applyNumberFormat="0" applyFont="0" applyAlignment="0" applyProtection="0"/>
    <xf numFmtId="0" fontId="7" fillId="4" borderId="62" applyNumberFormat="0" applyFont="0" applyAlignment="0" applyProtection="0"/>
    <xf numFmtId="44" fontId="3" fillId="0" borderId="0" applyFont="0" applyFill="0" applyBorder="0" applyAlignment="0" applyProtection="0"/>
    <xf numFmtId="0" fontId="19" fillId="3" borderId="61" applyNumberFormat="0" applyAlignment="0" applyProtection="0"/>
    <xf numFmtId="0" fontId="7" fillId="4" borderId="22" applyNumberFormat="0" applyFont="0" applyAlignment="0" applyProtection="0"/>
    <xf numFmtId="0" fontId="19" fillId="3" borderId="21" applyNumberFormat="0" applyAlignment="0" applyProtection="0"/>
    <xf numFmtId="0" fontId="12" fillId="2" borderId="21" applyNumberFormat="0" applyAlignment="0" applyProtection="0"/>
    <xf numFmtId="0" fontId="12" fillId="2" borderId="21" applyNumberFormat="0" applyAlignment="0" applyProtection="0"/>
    <xf numFmtId="0" fontId="19" fillId="3" borderId="21" applyNumberFormat="0" applyAlignment="0" applyProtection="0"/>
    <xf numFmtId="0" fontId="7" fillId="4" borderId="22" applyNumberFormat="0" applyFont="0" applyAlignment="0" applyProtection="0"/>
    <xf numFmtId="0" fontId="24" fillId="2" borderId="23" applyNumberFormat="0" applyAlignment="0" applyProtection="0"/>
    <xf numFmtId="0" fontId="26" fillId="0" borderId="24" applyNumberFormat="0" applyFill="0" applyAlignment="0" applyProtection="0"/>
    <xf numFmtId="44" fontId="3" fillId="0" borderId="0" applyFont="0" applyFill="0" applyBorder="0" applyAlignment="0" applyProtection="0"/>
    <xf numFmtId="0" fontId="24" fillId="2" borderId="23" applyNumberFormat="0" applyAlignment="0" applyProtection="0"/>
    <xf numFmtId="0" fontId="26" fillId="0" borderId="24" applyNumberFormat="0" applyFill="0" applyAlignment="0" applyProtection="0"/>
    <xf numFmtId="0" fontId="7" fillId="4" borderId="30" applyNumberFormat="0" applyFont="0" applyAlignment="0" applyProtection="0"/>
    <xf numFmtId="0" fontId="19" fillId="3" borderId="29" applyNumberFormat="0" applyAlignment="0" applyProtection="0"/>
    <xf numFmtId="0" fontId="12" fillId="2" borderId="29" applyNumberFormat="0" applyAlignment="0" applyProtection="0"/>
    <xf numFmtId="0" fontId="12" fillId="2" borderId="29" applyNumberFormat="0" applyAlignment="0" applyProtection="0"/>
    <xf numFmtId="0" fontId="19" fillId="3" borderId="29" applyNumberFormat="0" applyAlignment="0" applyProtection="0"/>
    <xf numFmtId="0" fontId="7" fillId="4" borderId="30" applyNumberFormat="0" applyFont="0" applyAlignment="0" applyProtection="0"/>
    <xf numFmtId="0" fontId="24" fillId="2" borderId="31" applyNumberFormat="0" applyAlignment="0" applyProtection="0"/>
    <xf numFmtId="0" fontId="26" fillId="0" borderId="32" applyNumberFormat="0" applyFill="0" applyAlignment="0" applyProtection="0"/>
    <xf numFmtId="0" fontId="24" fillId="2" borderId="31" applyNumberFormat="0" applyAlignment="0" applyProtection="0"/>
    <xf numFmtId="0" fontId="26" fillId="0" borderId="32" applyNumberFormat="0" applyFill="0" applyAlignment="0" applyProtection="0"/>
    <xf numFmtId="0" fontId="24" fillId="2" borderId="63" applyNumberFormat="0" applyAlignment="0" applyProtection="0"/>
    <xf numFmtId="0" fontId="26" fillId="0" borderId="36" applyNumberFormat="0" applyFill="0" applyAlignment="0" applyProtection="0"/>
    <xf numFmtId="0" fontId="7" fillId="4" borderId="38" applyNumberFormat="0" applyFont="0" applyAlignment="0" applyProtection="0"/>
    <xf numFmtId="0" fontId="19" fillId="3" borderId="37" applyNumberFormat="0" applyAlignment="0" applyProtection="0"/>
    <xf numFmtId="0" fontId="12" fillId="2" borderId="37" applyNumberFormat="0" applyAlignment="0" applyProtection="0"/>
    <xf numFmtId="0" fontId="12" fillId="2" borderId="37" applyNumberFormat="0" applyAlignment="0" applyProtection="0"/>
    <xf numFmtId="0" fontId="19" fillId="3" borderId="37" applyNumberFormat="0" applyAlignment="0" applyProtection="0"/>
    <xf numFmtId="0" fontId="7" fillId="4" borderId="38" applyNumberFormat="0" applyFont="0" applyAlignment="0" applyProtection="0"/>
    <xf numFmtId="0" fontId="24" fillId="2" borderId="39" applyNumberFormat="0" applyAlignment="0" applyProtection="0"/>
    <xf numFmtId="0" fontId="26" fillId="0" borderId="40" applyNumberFormat="0" applyFill="0" applyAlignment="0" applyProtection="0"/>
    <xf numFmtId="0" fontId="24" fillId="2" borderId="39" applyNumberFormat="0" applyAlignment="0" applyProtection="0"/>
    <xf numFmtId="0" fontId="26" fillId="0" borderId="40" applyNumberFormat="0" applyFill="0" applyAlignment="0" applyProtection="0"/>
    <xf numFmtId="0" fontId="26" fillId="0" borderId="44" applyNumberFormat="0" applyFill="0" applyAlignment="0" applyProtection="0"/>
    <xf numFmtId="0" fontId="7" fillId="4" borderId="46" applyNumberFormat="0" applyFont="0" applyAlignment="0" applyProtection="0"/>
    <xf numFmtId="0" fontId="19" fillId="3" borderId="45" applyNumberFormat="0" applyAlignment="0" applyProtection="0"/>
    <xf numFmtId="0" fontId="12" fillId="2" borderId="45" applyNumberFormat="0" applyAlignment="0" applyProtection="0"/>
    <xf numFmtId="0" fontId="12" fillId="2" borderId="45" applyNumberFormat="0" applyAlignment="0" applyProtection="0"/>
    <xf numFmtId="0" fontId="19" fillId="3" borderId="45" applyNumberFormat="0" applyAlignment="0" applyProtection="0"/>
    <xf numFmtId="0" fontId="7" fillId="4" borderId="46" applyNumberFormat="0" applyFont="0" applyAlignment="0" applyProtection="0"/>
    <xf numFmtId="0" fontId="24" fillId="2" borderId="47" applyNumberFormat="0" applyAlignment="0" applyProtection="0"/>
    <xf numFmtId="0" fontId="26" fillId="0" borderId="48" applyNumberFormat="0" applyFill="0" applyAlignment="0" applyProtection="0"/>
    <xf numFmtId="0" fontId="24" fillId="2" borderId="47" applyNumberFormat="0" applyAlignment="0" applyProtection="0"/>
    <xf numFmtId="0" fontId="26" fillId="0" borderId="48" applyNumberFormat="0" applyFill="0" applyAlignment="0" applyProtection="0"/>
    <xf numFmtId="0" fontId="26" fillId="0" borderId="64" applyNumberFormat="0" applyFill="0" applyAlignment="0" applyProtection="0"/>
    <xf numFmtId="0" fontId="7" fillId="4" borderId="50" applyNumberFormat="0" applyFont="0" applyAlignment="0" applyProtection="0"/>
    <xf numFmtId="0" fontId="19" fillId="3" borderId="49" applyNumberFormat="0" applyAlignment="0" applyProtection="0"/>
    <xf numFmtId="0" fontId="12" fillId="2" borderId="49" applyNumberFormat="0" applyAlignment="0" applyProtection="0"/>
    <xf numFmtId="0" fontId="12" fillId="2" borderId="49" applyNumberFormat="0" applyAlignment="0" applyProtection="0"/>
    <xf numFmtId="0" fontId="19" fillId="3" borderId="49" applyNumberFormat="0" applyAlignment="0" applyProtection="0"/>
    <xf numFmtId="0" fontId="7" fillId="4" borderId="50" applyNumberFormat="0" applyFont="0" applyAlignment="0" applyProtection="0"/>
    <xf numFmtId="0" fontId="24" fillId="2" borderId="51" applyNumberFormat="0" applyAlignment="0" applyProtection="0"/>
    <xf numFmtId="0" fontId="26" fillId="0" borderId="52" applyNumberFormat="0" applyFill="0" applyAlignment="0" applyProtection="0"/>
    <xf numFmtId="0" fontId="24" fillId="2" borderId="51" applyNumberFormat="0" applyAlignment="0" applyProtection="0"/>
    <xf numFmtId="0" fontId="26" fillId="0" borderId="52" applyNumberFormat="0" applyFill="0" applyAlignment="0" applyProtection="0"/>
    <xf numFmtId="0" fontId="19" fillId="3" borderId="57" applyNumberFormat="0" applyAlignment="0" applyProtection="0"/>
    <xf numFmtId="0" fontId="12" fillId="2" borderId="57" applyNumberFormat="0" applyAlignment="0" applyProtection="0"/>
    <xf numFmtId="0" fontId="12" fillId="2" borderId="57" applyNumberFormat="0" applyAlignment="0" applyProtection="0"/>
    <xf numFmtId="0" fontId="19" fillId="3" borderId="57" applyNumberFormat="0" applyAlignment="0" applyProtection="0"/>
    <xf numFmtId="0" fontId="7" fillId="4" borderId="58" applyNumberFormat="0" applyFont="0" applyAlignment="0" applyProtection="0"/>
    <xf numFmtId="0" fontId="24" fillId="2" borderId="59" applyNumberFormat="0" applyAlignment="0" applyProtection="0"/>
    <xf numFmtId="0" fontId="26" fillId="0" borderId="60" applyNumberFormat="0" applyFill="0" applyAlignment="0" applyProtection="0"/>
    <xf numFmtId="0" fontId="24" fillId="2" borderId="59" applyNumberFormat="0" applyAlignment="0" applyProtection="0"/>
    <xf numFmtId="0" fontId="26" fillId="0" borderId="60" applyNumberFormat="0" applyFill="0" applyAlignment="0" applyProtection="0"/>
    <xf numFmtId="0" fontId="7" fillId="4" borderId="66" applyNumberFormat="0" applyFont="0" applyAlignment="0" applyProtection="0"/>
    <xf numFmtId="0" fontId="19" fillId="3" borderId="65" applyNumberFormat="0" applyAlignment="0" applyProtection="0"/>
    <xf numFmtId="0" fontId="12" fillId="2" borderId="65" applyNumberFormat="0" applyAlignment="0" applyProtection="0"/>
    <xf numFmtId="0" fontId="12" fillId="2" borderId="65" applyNumberFormat="0" applyAlignment="0" applyProtection="0"/>
    <xf numFmtId="0" fontId="19" fillId="3" borderId="65" applyNumberFormat="0" applyAlignment="0" applyProtection="0"/>
    <xf numFmtId="0" fontId="7" fillId="4" borderId="66" applyNumberFormat="0" applyFont="0" applyAlignment="0" applyProtection="0"/>
    <xf numFmtId="0" fontId="24" fillId="2" borderId="67" applyNumberFormat="0" applyAlignment="0" applyProtection="0"/>
    <xf numFmtId="0" fontId="26" fillId="0" borderId="68" applyNumberFormat="0" applyFill="0" applyAlignment="0" applyProtection="0"/>
    <xf numFmtId="0" fontId="24" fillId="2" borderId="67" applyNumberFormat="0" applyAlignment="0" applyProtection="0"/>
    <xf numFmtId="0" fontId="26" fillId="0" borderId="68" applyNumberFormat="0" applyFill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44" fontId="3" fillId="0" borderId="0" applyFont="0" applyFill="0" applyBorder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44" fontId="3" fillId="0" borderId="0" applyFont="0" applyFill="0" applyBorder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6" fillId="0" borderId="75" applyNumberFormat="0" applyFill="0" applyAlignment="0" applyProtection="0"/>
    <xf numFmtId="0" fontId="26" fillId="0" borderId="75" applyNumberFormat="0" applyFill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12" fillId="2" borderId="72" applyNumberFormat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12" fillId="2" borderId="72" applyNumberForma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4" fillId="2" borderId="74" applyNumberFormat="0" applyAlignment="0" applyProtection="0"/>
    <xf numFmtId="0" fontId="24" fillId="2" borderId="74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7" fillId="4" borderId="73" applyNumberFormat="0" applyFon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7" fillId="4" borderId="73" applyNumberFormat="0" applyFon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19" fillId="3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24" fillId="2" borderId="74" applyNumberFormat="0" applyAlignment="0" applyProtection="0"/>
    <xf numFmtId="0" fontId="7" fillId="4" borderId="73" applyNumberFormat="0" applyFont="0" applyAlignment="0" applyProtection="0"/>
    <xf numFmtId="0" fontId="7" fillId="4" borderId="73" applyNumberFormat="0" applyFont="0" applyAlignment="0" applyProtection="0"/>
    <xf numFmtId="44" fontId="3" fillId="0" borderId="0" applyFont="0" applyFill="0" applyBorder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44" fontId="3" fillId="0" borderId="0" applyFont="0" applyFill="0" applyBorder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7" fillId="4" borderId="73" applyNumberFormat="0" applyFont="0" applyAlignment="0" applyProtection="0"/>
    <xf numFmtId="0" fontId="19" fillId="3" borderId="72" applyNumberFormat="0" applyAlignment="0" applyProtection="0"/>
    <xf numFmtId="0" fontId="12" fillId="2" borderId="72" applyNumberFormat="0" applyAlignment="0" applyProtection="0"/>
    <xf numFmtId="0" fontId="12" fillId="2" borderId="72" applyNumberFormat="0" applyAlignment="0" applyProtection="0"/>
    <xf numFmtId="0" fontId="19" fillId="3" borderId="72" applyNumberFormat="0" applyAlignment="0" applyProtection="0"/>
    <xf numFmtId="0" fontId="7" fillId="4" borderId="73" applyNumberFormat="0" applyFont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  <xf numFmtId="0" fontId="24" fillId="2" borderId="74" applyNumberFormat="0" applyAlignment="0" applyProtection="0"/>
    <xf numFmtId="0" fontId="26" fillId="0" borderId="75" applyNumberFormat="0" applyFill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29" fillId="17" borderId="71" xfId="0" applyFont="1" applyFill="1" applyBorder="1" applyAlignment="1">
      <alignment horizontal="center"/>
    </xf>
    <xf numFmtId="0" fontId="29" fillId="17" borderId="71" xfId="0" applyFont="1" applyFill="1" applyBorder="1" applyAlignment="1">
      <alignment horizontal="center" wrapText="1"/>
    </xf>
    <xf numFmtId="165" fontId="30" fillId="17" borderId="71" xfId="0" applyNumberFormat="1" applyFont="1" applyFill="1" applyBorder="1" applyAlignment="1">
      <alignment horizontal="center" vertical="center" wrapText="1"/>
    </xf>
    <xf numFmtId="0" fontId="30" fillId="17" borderId="71" xfId="0" applyFont="1" applyFill="1" applyBorder="1" applyAlignment="1">
      <alignment horizontal="center" wrapText="1"/>
    </xf>
    <xf numFmtId="0" fontId="29" fillId="0" borderId="71" xfId="0" applyFont="1" applyBorder="1" applyAlignment="1">
      <alignment horizontal="center"/>
    </xf>
    <xf numFmtId="2" fontId="29" fillId="0" borderId="71" xfId="0" applyNumberFormat="1" applyFont="1" applyBorder="1" applyAlignment="1">
      <alignment wrapText="1"/>
    </xf>
    <xf numFmtId="0" fontId="29" fillId="0" borderId="0" xfId="0" applyFont="1"/>
    <xf numFmtId="0" fontId="29" fillId="0" borderId="0" xfId="0" applyFont="1" applyAlignment="1">
      <alignment horizontal="left" vertical="top" wrapText="1"/>
    </xf>
    <xf numFmtId="0" fontId="29" fillId="17" borderId="20" xfId="0" applyFont="1" applyFill="1" applyBorder="1" applyAlignment="1">
      <alignment horizontal="center" vertical="center"/>
    </xf>
    <xf numFmtId="0" fontId="29" fillId="17" borderId="20" xfId="0" applyFont="1" applyFill="1" applyBorder="1" applyAlignment="1">
      <alignment horizontal="center" vertical="center" wrapText="1"/>
    </xf>
    <xf numFmtId="0" fontId="30" fillId="17" borderId="20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20" xfId="0" applyFont="1" applyBorder="1" applyAlignment="1">
      <alignment wrapText="1"/>
    </xf>
    <xf numFmtId="0" fontId="0" fillId="0" borderId="71" xfId="0" applyBorder="1"/>
    <xf numFmtId="0" fontId="30" fillId="17" borderId="71" xfId="0" applyFont="1" applyFill="1" applyBorder="1" applyAlignment="1">
      <alignment horizontal="center" vertical="center" wrapText="1"/>
    </xf>
    <xf numFmtId="4" fontId="29" fillId="0" borderId="71" xfId="0" applyNumberFormat="1" applyFont="1" applyBorder="1" applyAlignment="1">
      <alignment horizontal="center"/>
    </xf>
    <xf numFmtId="4" fontId="29" fillId="0" borderId="0" xfId="0" applyNumberFormat="1" applyFont="1" applyAlignment="1">
      <alignment wrapText="1"/>
    </xf>
    <xf numFmtId="0" fontId="29" fillId="0" borderId="2" xfId="0" applyFont="1" applyBorder="1" applyAlignment="1">
      <alignment horizontal="left" wrapText="1"/>
    </xf>
    <xf numFmtId="0" fontId="6" fillId="0" borderId="20" xfId="0" applyFont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/>
    </xf>
    <xf numFmtId="0" fontId="5" fillId="19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top" wrapText="1"/>
    </xf>
    <xf numFmtId="0" fontId="29" fillId="17" borderId="20" xfId="0" applyFont="1" applyFill="1" applyBorder="1" applyAlignment="1">
      <alignment horizontal="center"/>
    </xf>
    <xf numFmtId="0" fontId="29" fillId="17" borderId="20" xfId="0" applyFont="1" applyFill="1" applyBorder="1" applyAlignment="1">
      <alignment horizontal="center" wrapText="1"/>
    </xf>
    <xf numFmtId="0" fontId="29" fillId="0" borderId="20" xfId="0" applyFont="1" applyBorder="1" applyAlignment="1">
      <alignment horizontal="center"/>
    </xf>
    <xf numFmtId="0" fontId="32" fillId="0" borderId="0" xfId="0" applyFont="1"/>
    <xf numFmtId="0" fontId="6" fillId="17" borderId="20" xfId="0" applyFont="1" applyFill="1" applyBorder="1" applyAlignment="1">
      <alignment horizontal="center"/>
    </xf>
    <xf numFmtId="0" fontId="6" fillId="17" borderId="20" xfId="0" applyFont="1" applyFill="1" applyBorder="1" applyAlignment="1">
      <alignment horizontal="center" wrapText="1"/>
    </xf>
    <xf numFmtId="0" fontId="7" fillId="17" borderId="2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left" vertical="top" wrapText="1"/>
    </xf>
    <xf numFmtId="0" fontId="29" fillId="18" borderId="71" xfId="0" applyFont="1" applyFill="1" applyBorder="1" applyAlignment="1">
      <alignment horizontal="center"/>
    </xf>
    <xf numFmtId="0" fontId="5" fillId="0" borderId="71" xfId="0" applyFont="1" applyBorder="1" applyAlignment="1">
      <alignment horizontal="right"/>
    </xf>
    <xf numFmtId="0" fontId="5" fillId="0" borderId="71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/>
    </xf>
    <xf numFmtId="10" fontId="29" fillId="18" borderId="71" xfId="0" applyNumberFormat="1" applyFont="1" applyFill="1" applyBorder="1" applyAlignment="1">
      <alignment horizontal="center"/>
    </xf>
    <xf numFmtId="0" fontId="29" fillId="18" borderId="20" xfId="0" applyFont="1" applyFill="1" applyBorder="1" applyAlignment="1">
      <alignment horizontal="center" vertical="center"/>
    </xf>
    <xf numFmtId="0" fontId="6" fillId="18" borderId="20" xfId="0" applyFont="1" applyFill="1" applyBorder="1"/>
    <xf numFmtId="0" fontId="6" fillId="18" borderId="20" xfId="0" applyFont="1" applyFill="1" applyBorder="1" applyAlignment="1">
      <alignment vertical="center"/>
    </xf>
    <xf numFmtId="0" fontId="29" fillId="18" borderId="20" xfId="0" applyFont="1" applyFill="1" applyBorder="1"/>
    <xf numFmtId="0" fontId="29" fillId="18" borderId="20" xfId="0" applyFont="1" applyFill="1" applyBorder="1" applyAlignment="1">
      <alignment vertical="center"/>
    </xf>
    <xf numFmtId="4" fontId="6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0" fillId="0" borderId="0" xfId="0" applyNumberFormat="1"/>
    <xf numFmtId="4" fontId="29" fillId="0" borderId="20" xfId="0" applyNumberFormat="1" applyFont="1" applyBorder="1" applyAlignment="1">
      <alignment horizontal="center" vertical="center"/>
    </xf>
    <xf numFmtId="4" fontId="29" fillId="0" borderId="71" xfId="0" applyNumberFormat="1" applyFont="1" applyBorder="1" applyAlignment="1">
      <alignment horizontal="center" vertical="center"/>
    </xf>
    <xf numFmtId="0" fontId="6" fillId="18" borderId="71" xfId="0" applyFont="1" applyFill="1" applyBorder="1" applyAlignment="1">
      <alignment horizontal="center" vertical="center"/>
    </xf>
    <xf numFmtId="4" fontId="5" fillId="18" borderId="71" xfId="0" applyNumberFormat="1" applyFont="1" applyFill="1" applyBorder="1" applyAlignment="1">
      <alignment horizontal="center" vertical="center"/>
    </xf>
    <xf numFmtId="0" fontId="6" fillId="0" borderId="71" xfId="0" applyFont="1" applyBorder="1"/>
    <xf numFmtId="0" fontId="31" fillId="17" borderId="71" xfId="0" applyFont="1" applyFill="1" applyBorder="1" applyAlignment="1">
      <alignment horizontal="center" wrapText="1"/>
    </xf>
    <xf numFmtId="0" fontId="31" fillId="17" borderId="2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31" fillId="0" borderId="71" xfId="0" applyFont="1" applyBorder="1"/>
    <xf numFmtId="0" fontId="0" fillId="0" borderId="0" xfId="0" applyAlignment="1">
      <alignment wrapText="1"/>
    </xf>
    <xf numFmtId="2" fontId="31" fillId="0" borderId="76" xfId="0" applyNumberFormat="1" applyFont="1" applyBorder="1"/>
    <xf numFmtId="2" fontId="1" fillId="0" borderId="77" xfId="0" applyNumberFormat="1" applyFont="1" applyBorder="1"/>
    <xf numFmtId="2" fontId="1" fillId="0" borderId="78" xfId="0" applyNumberFormat="1" applyFont="1" applyBorder="1"/>
    <xf numFmtId="0" fontId="7" fillId="0" borderId="7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17" borderId="69" xfId="0" applyFont="1" applyFill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20" xfId="0" applyFont="1" applyBorder="1" applyAlignment="1">
      <alignment horizontal="center" vertical="center"/>
    </xf>
    <xf numFmtId="0" fontId="31" fillId="0" borderId="20" xfId="0" applyFont="1" applyBorder="1"/>
    <xf numFmtId="0" fontId="31" fillId="0" borderId="76" xfId="0" applyFont="1" applyBorder="1"/>
    <xf numFmtId="0" fontId="0" fillId="0" borderId="77" xfId="0" applyBorder="1"/>
    <xf numFmtId="0" fontId="0" fillId="0" borderId="78" xfId="0" applyBorder="1"/>
    <xf numFmtId="0" fontId="5" fillId="0" borderId="20" xfId="0" applyFont="1" applyBorder="1"/>
    <xf numFmtId="0" fontId="6" fillId="0" borderId="20" xfId="0" applyFont="1" applyBorder="1"/>
  </cellXfs>
  <cellStyles count="339">
    <cellStyle name="20% - Accent1" xfId="7" xr:uid="{5374AB3C-9276-46C4-8DDA-AC1DE994DEA6}"/>
    <cellStyle name="20% - Accent2" xfId="8" xr:uid="{115EBF10-AA1A-4983-8F4E-F800605CFDBC}"/>
    <cellStyle name="20% - Accent3" xfId="9" xr:uid="{7B63EC3C-D547-43FD-BBDD-16EEC1DD25CA}"/>
    <cellStyle name="20% - Accent4" xfId="10" xr:uid="{CDDF04EB-39C0-4084-9FA0-191CACBBD38E}"/>
    <cellStyle name="20% - Accent5" xfId="11" xr:uid="{5A50D5BE-6CB3-4F58-98D3-67303EAA1FC7}"/>
    <cellStyle name="20% - Accent6" xfId="12" xr:uid="{78E3061A-2371-43E9-92D3-1A02D46AA3F2}"/>
    <cellStyle name="40% - Accent1" xfId="13" xr:uid="{F57B7785-AA2E-46CA-B269-9BCFF06468D5}"/>
    <cellStyle name="40% - Accent2" xfId="14" xr:uid="{CA692588-0745-4693-A1A5-3BF45D87D247}"/>
    <cellStyle name="40% - Accent3" xfId="15" xr:uid="{9D30809A-0020-48F9-B223-22A6EB0325B8}"/>
    <cellStyle name="40% - Accent4" xfId="16" xr:uid="{3E82FB6C-E921-44FA-856F-703EEFE6EBDC}"/>
    <cellStyle name="40% - Accent5" xfId="17" xr:uid="{EAD9ACFA-8CBD-4278-98AB-B46DF518BECB}"/>
    <cellStyle name="40% - Accent6" xfId="18" xr:uid="{8493B329-79C4-4DDF-8C06-0902FD71F90B}"/>
    <cellStyle name="60% - Accent1" xfId="19" xr:uid="{14FCA645-9C6E-4A5D-A7CB-0564BC7232FA}"/>
    <cellStyle name="60% - Accent2" xfId="20" xr:uid="{10F028D6-1059-4D3C-8543-A8D1230E6400}"/>
    <cellStyle name="60% - Accent3" xfId="21" xr:uid="{DEE76E7B-579A-4272-A3B1-583997DD477C}"/>
    <cellStyle name="60% - Accent4" xfId="22" xr:uid="{80FAAC25-7BF6-4955-B90A-47E0A505ECF8}"/>
    <cellStyle name="60% - Accent5" xfId="23" xr:uid="{2552EF70-A70F-4657-BC4D-61651BFF9007}"/>
    <cellStyle name="60% - Accent6" xfId="24" xr:uid="{4416DC98-ACFD-4CAD-AF3D-FE56B32FC8C6}"/>
    <cellStyle name="Accent1" xfId="25" xr:uid="{2C6A758E-6399-45D8-A709-C7DAFBA61E22}"/>
    <cellStyle name="Accent2" xfId="26" xr:uid="{79E82982-A627-4633-87B4-9942B6BCD06F}"/>
    <cellStyle name="Accent3" xfId="27" xr:uid="{61EBEC2C-F966-48AA-A930-37C634F3D1DA}"/>
    <cellStyle name="Accent4" xfId="28" xr:uid="{B3EF4E06-BD90-414D-A15C-2C5C184EA9E8}"/>
    <cellStyle name="Accent5" xfId="29" xr:uid="{33C51AA7-32C6-4034-8493-0A1EA7DF74B0}"/>
    <cellStyle name="Accent6" xfId="30" xr:uid="{A409CE4C-BE2B-4791-9A63-94B08D67DE6D}"/>
    <cellStyle name="Bad" xfId="31" xr:uid="{CCFC6278-5A7D-423D-B4F9-AD41C2A8C37C}"/>
    <cellStyle name="Calculation" xfId="32" xr:uid="{288B945A-9DFC-44D5-8357-F022F804DD1E}"/>
    <cellStyle name="Calculation 10" xfId="114" xr:uid="{E9D844AB-D280-4583-BCDE-DDD181C68B33}"/>
    <cellStyle name="Calculation 10 2" xfId="258" xr:uid="{F4EE8FA5-C97D-4878-93B3-0345943EA093}"/>
    <cellStyle name="Calculation 11" xfId="195" xr:uid="{BA6B143C-DD4D-4873-AB4A-D6D7B979B3BD}"/>
    <cellStyle name="Calculation 2" xfId="57" xr:uid="{A92D9E60-431A-4747-B40C-65D48B3EEDE9}"/>
    <cellStyle name="Calculation 2 10" xfId="188" xr:uid="{B13023E3-85ED-4D2A-8A2D-8FF382017D60}"/>
    <cellStyle name="Calculation 2 10 2" xfId="332" xr:uid="{71BEE822-8729-45DC-9E98-99431497809D}"/>
    <cellStyle name="Calculation 2 11" xfId="204" xr:uid="{821A672D-2C95-427E-8F2A-F788D962800A}"/>
    <cellStyle name="Calculation 2 2" xfId="86" xr:uid="{172F528F-015D-4142-91F9-E58E5953819D}"/>
    <cellStyle name="Calculation 2 2 2" xfId="230" xr:uid="{4C036588-0940-48D9-96BF-CDC03EE862C3}"/>
    <cellStyle name="Calculation 2 3" xfId="91" xr:uid="{78900888-A440-4BA4-AD7B-AEBD89F92AC2}"/>
    <cellStyle name="Calculation 2 3 2" xfId="235" xr:uid="{F8859D62-48F7-4AA9-8E92-3C0E1F2A47B2}"/>
    <cellStyle name="Calculation 2 4" xfId="124" xr:uid="{4846A03C-D8C7-4571-BA42-C17E2172A653}"/>
    <cellStyle name="Calculation 2 4 2" xfId="268" xr:uid="{1B3762C4-71B0-48D6-B77F-B20D6767E620}"/>
    <cellStyle name="Calculation 2 5" xfId="135" xr:uid="{6984629A-37BD-4F6F-A937-21E83AE5F519}"/>
    <cellStyle name="Calculation 2 5 2" xfId="279" xr:uid="{96A9F833-D4DA-4468-A807-938301845846}"/>
    <cellStyle name="Calculation 2 6" xfId="147" xr:uid="{90F950E7-C7D5-4E39-851C-EC65EDD7D430}"/>
    <cellStyle name="Calculation 2 6 2" xfId="291" xr:uid="{092728A7-ED8A-464D-A620-09A59716EE09}"/>
    <cellStyle name="Calculation 2 7" xfId="158" xr:uid="{DA6928F4-9EB7-4ED7-B1A8-A081DA6AED94}"/>
    <cellStyle name="Calculation 2 7 2" xfId="302" xr:uid="{D8EAFD87-7CE4-4131-9FCA-329A60A9F493}"/>
    <cellStyle name="Calculation 2 8" xfId="169" xr:uid="{9761CC2D-7EE3-4514-A76C-4205C7783769}"/>
    <cellStyle name="Calculation 2 8 2" xfId="313" xr:uid="{7A9D545F-B63C-40A0-88A7-BAC71594C22A}"/>
    <cellStyle name="Calculation 2 9" xfId="178" xr:uid="{639EFF11-3E63-4136-A150-788FAA72B8E6}"/>
    <cellStyle name="Calculation 2 9 2" xfId="322" xr:uid="{6470D1A9-7075-4DCF-AE46-2876D867D382}"/>
    <cellStyle name="Calculation 3" xfId="56" xr:uid="{857759D5-669C-4FE0-BD22-782B63B1B71C}"/>
    <cellStyle name="Calculation 3 10" xfId="187" xr:uid="{D0DF3B93-2758-4F6C-B966-43E1006EABCC}"/>
    <cellStyle name="Calculation 3 10 2" xfId="331" xr:uid="{0E579592-C6E9-474E-84E9-6B9E3F04B5DB}"/>
    <cellStyle name="Calculation 3 11" xfId="203" xr:uid="{983F5FAC-FDCF-4BCE-870F-16FDA2D3EF84}"/>
    <cellStyle name="Calculation 3 2" xfId="85" xr:uid="{E284761E-3355-4B16-8138-0A8A3D10B6FA}"/>
    <cellStyle name="Calculation 3 2 2" xfId="229" xr:uid="{283A90E5-5D2A-4F4D-AD79-4CCA9B04686C}"/>
    <cellStyle name="Calculation 3 3" xfId="78" xr:uid="{A82A09B6-BEAD-4883-87BC-95031BB99A91}"/>
    <cellStyle name="Calculation 3 3 2" xfId="222" xr:uid="{5F19CF74-C38D-4DBF-A99F-EE8CBBEAF4F7}"/>
    <cellStyle name="Calculation 3 4" xfId="123" xr:uid="{FFEC61F7-B728-47F5-ABB6-62BEAA3CFB62}"/>
    <cellStyle name="Calculation 3 4 2" xfId="267" xr:uid="{F774C9DD-8BCE-4B1B-8D6B-BBA150354B46}"/>
    <cellStyle name="Calculation 3 5" xfId="134" xr:uid="{A8A1063D-F302-4B2D-9E24-6E523639923F}"/>
    <cellStyle name="Calculation 3 5 2" xfId="278" xr:uid="{D45218A6-25F0-4AB5-A361-2438D0C1CBE1}"/>
    <cellStyle name="Calculation 3 6" xfId="146" xr:uid="{8FF76C55-ECFE-4A11-A747-67BE29DE867A}"/>
    <cellStyle name="Calculation 3 6 2" xfId="290" xr:uid="{B479AF32-70CE-4D53-9E35-D1F11C599E96}"/>
    <cellStyle name="Calculation 3 7" xfId="157" xr:uid="{6A15D5CB-5B46-4572-BD1B-C37DC2D97FCE}"/>
    <cellStyle name="Calculation 3 7 2" xfId="301" xr:uid="{639E297D-BDCB-4877-86B3-5B09FB278438}"/>
    <cellStyle name="Calculation 3 8" xfId="168" xr:uid="{0A809486-3732-44C4-9473-FDAA0244859D}"/>
    <cellStyle name="Calculation 3 8 2" xfId="312" xr:uid="{BD9CBECE-CD9D-4F7C-A626-45F2ADCB3720}"/>
    <cellStyle name="Calculation 3 9" xfId="177" xr:uid="{6C1CEB19-8AEB-42EB-B4C0-35F3FF65E014}"/>
    <cellStyle name="Calculation 3 9 2" xfId="321" xr:uid="{CED3AB11-8644-416A-91EB-5E58DF1A8568}"/>
    <cellStyle name="Calculation 4" xfId="74" xr:uid="{112ABC31-9790-4715-8838-C541DD0AE751}"/>
    <cellStyle name="Calculation 4 2" xfId="218" xr:uid="{205CBB77-0D18-46BE-A546-E55D67235878}"/>
    <cellStyle name="Calculation 5" xfId="73" xr:uid="{217B5B55-13FD-4C6A-8D47-0A58BBADA275}"/>
    <cellStyle name="Calculation 5 2" xfId="217" xr:uid="{338307A1-B889-407C-93B4-7E6873CC5DA9}"/>
    <cellStyle name="Calculation 6" xfId="110" xr:uid="{23FFD4BC-CAE4-48F5-801C-4B57EC4CE3FA}"/>
    <cellStyle name="Calculation 6 2" xfId="254" xr:uid="{78686FA5-2F10-41D4-ACA7-71EAFADB518D}"/>
    <cellStyle name="Calculation 7" xfId="113" xr:uid="{1BE00FB7-8629-49FB-B8B7-3DD11D55E062}"/>
    <cellStyle name="Calculation 7 2" xfId="257" xr:uid="{B6BD6696-92B9-4409-A886-3C8586D1B6A4}"/>
    <cellStyle name="Calculation 8" xfId="111" xr:uid="{C67BD7BB-9E46-435A-97C2-18DA1CF03F36}"/>
    <cellStyle name="Calculation 8 2" xfId="255" xr:uid="{EE8148CA-1129-4FCB-AECA-3C97E7B8AE4D}"/>
    <cellStyle name="Calculation 9" xfId="112" xr:uid="{30C7DEBF-5B73-40F3-BE98-177014CA91C6}"/>
    <cellStyle name="Calculation 9 2" xfId="256" xr:uid="{33730347-FEF5-429B-8735-C5910376EE8A}"/>
    <cellStyle name="Check Cell" xfId="33" xr:uid="{9CE4E883-2717-41D1-ABDA-66AB9C99BD50}"/>
    <cellStyle name="Excel Built-in Normal" xfId="65" xr:uid="{603DEA5D-32AC-403A-A6C8-354EC5C0B7BC}"/>
    <cellStyle name="Explanatory Text" xfId="34" xr:uid="{478307B4-E270-46BD-AA5D-304761E5F9D7}"/>
    <cellStyle name="Good" xfId="35" xr:uid="{7738EF77-10BE-4EEF-A9EE-4AC2EC0F7273}"/>
    <cellStyle name="Heading 1" xfId="36" xr:uid="{7F09A978-091D-465C-8985-0465DE2985F1}"/>
    <cellStyle name="Heading 2" xfId="37" xr:uid="{2836ED5A-4F2F-4573-A209-46C0742838C7}"/>
    <cellStyle name="Heading 3" xfId="38" xr:uid="{C4ACF4E5-0CAF-4E17-A2FB-A733E9FBEA38}"/>
    <cellStyle name="Heading 4" xfId="39" xr:uid="{E2667B93-313A-4055-A556-B1B8470E511E}"/>
    <cellStyle name="Input" xfId="40" xr:uid="{C885A177-89F5-4E7B-A721-80D63E1D31E7}"/>
    <cellStyle name="Input 10" xfId="120" xr:uid="{32828BAC-5D85-45BC-A7E4-A00006F60D90}"/>
    <cellStyle name="Input 10 2" xfId="264" xr:uid="{75D6F281-1CC5-4BED-9A87-8FCC622CD2CF}"/>
    <cellStyle name="Input 11" xfId="196" xr:uid="{A3708849-8E8A-47FC-A0A0-F52EF8CC6917}"/>
    <cellStyle name="Input 2" xfId="58" xr:uid="{A224BB80-F432-4791-A8EB-F3324FE24AAB}"/>
    <cellStyle name="Input 2 10" xfId="189" xr:uid="{E2857A2A-109A-48F8-814D-38C4482A6B37}"/>
    <cellStyle name="Input 2 10 2" xfId="333" xr:uid="{606EE166-CDB3-4167-8BB5-1377D0F2518E}"/>
    <cellStyle name="Input 2 11" xfId="205" xr:uid="{4668B050-9F45-4EBD-99DE-33627AD30212}"/>
    <cellStyle name="Input 2 2" xfId="87" xr:uid="{733A3335-AD81-4249-A4C9-D19F3658E937}"/>
    <cellStyle name="Input 2 2 2" xfId="231" xr:uid="{36FA7B13-C746-47F6-B7D0-00DB50FCCE46}"/>
    <cellStyle name="Input 2 3" xfId="82" xr:uid="{9017E0A8-C156-43BF-926F-F44B7CD46B85}"/>
    <cellStyle name="Input 2 3 2" xfId="226" xr:uid="{016D75B3-95F9-43DA-9A32-85492C685DE4}"/>
    <cellStyle name="Input 2 4" xfId="125" xr:uid="{9DC7C14A-E9F5-42C3-A9BA-7E9C20D04DAD}"/>
    <cellStyle name="Input 2 4 2" xfId="269" xr:uid="{0C4874A6-7833-4BD1-AC76-C77D94AC6F2F}"/>
    <cellStyle name="Input 2 5" xfId="136" xr:uid="{FE41561C-F21F-4DE3-970F-F020FFE11B09}"/>
    <cellStyle name="Input 2 5 2" xfId="280" xr:uid="{52DE8EDB-6D31-4191-9FCA-24931B9C3F81}"/>
    <cellStyle name="Input 2 6" xfId="148" xr:uid="{8AD3FBA2-89E9-4BD5-A277-961399F6543B}"/>
    <cellStyle name="Input 2 6 2" xfId="292" xr:uid="{8C6B754B-1E8C-4385-9566-081773965B9A}"/>
    <cellStyle name="Input 2 7" xfId="159" xr:uid="{5E24AF98-1C98-4EC6-8CA1-12DE24A5A3E5}"/>
    <cellStyle name="Input 2 7 2" xfId="303" xr:uid="{F6A800B6-ABD4-413C-A9EE-55681CE9F17F}"/>
    <cellStyle name="Input 2 8" xfId="170" xr:uid="{6C34987F-457C-4D31-8D18-C4EE96A713E9}"/>
    <cellStyle name="Input 2 8 2" xfId="314" xr:uid="{9167CFEB-BA3C-4A5B-B89D-C32DF2986605}"/>
    <cellStyle name="Input 2 9" xfId="179" xr:uid="{2F792ADA-E3A4-4C58-B00D-FA286BF93402}"/>
    <cellStyle name="Input 2 9 2" xfId="323" xr:uid="{06F83F11-E36C-47A0-972D-1564773F2D6D}"/>
    <cellStyle name="Input 3" xfId="55" xr:uid="{7ED261A5-054E-40FD-B067-59033CA479C0}"/>
    <cellStyle name="Input 3 10" xfId="186" xr:uid="{277DA421-7C7F-494E-9A40-783BDBABBF48}"/>
    <cellStyle name="Input 3 10 2" xfId="330" xr:uid="{EA68DB5B-0BEB-4562-957B-9187AE452C7A}"/>
    <cellStyle name="Input 3 11" xfId="202" xr:uid="{4F977D86-3A79-4AD8-8D10-AE6D2ACAD70D}"/>
    <cellStyle name="Input 3 2" xfId="84" xr:uid="{2FD7ACDD-3882-49C1-950F-5692C6D83203}"/>
    <cellStyle name="Input 3 2 2" xfId="228" xr:uid="{BB588841-C5EF-4021-9A7C-1772FF5DFAC2}"/>
    <cellStyle name="Input 3 3" xfId="81" xr:uid="{85599CC6-1050-457E-BA51-EA263AC1AE3E}"/>
    <cellStyle name="Input 3 3 2" xfId="225" xr:uid="{A7E07403-CED5-4B60-A8D1-3D0254C05349}"/>
    <cellStyle name="Input 3 4" xfId="122" xr:uid="{645D8774-F02A-4427-ADDF-6E5B5C7CB580}"/>
    <cellStyle name="Input 3 4 2" xfId="266" xr:uid="{3AAC6B03-DADF-4A80-B325-3419CDC8BEB0}"/>
    <cellStyle name="Input 3 5" xfId="133" xr:uid="{28343DA3-D5B5-4990-8B80-3C9AA6EECE0A}"/>
    <cellStyle name="Input 3 5 2" xfId="277" xr:uid="{C39DAC11-6807-459D-9027-363D6C97877B}"/>
    <cellStyle name="Input 3 6" xfId="145" xr:uid="{45AA05A1-1EC6-41A3-8AD6-EFBF95CBEBDB}"/>
    <cellStyle name="Input 3 6 2" xfId="289" xr:uid="{2860D081-3F76-4164-911D-46CFA395B176}"/>
    <cellStyle name="Input 3 7" xfId="156" xr:uid="{241C767F-C03A-4C92-8A5E-7BDEB20937F2}"/>
    <cellStyle name="Input 3 7 2" xfId="300" xr:uid="{B092A2C6-77F8-424A-B9AE-7FB449594939}"/>
    <cellStyle name="Input 3 8" xfId="167" xr:uid="{EFDDCC9D-8EA1-418C-8D0A-95D61A46545A}"/>
    <cellStyle name="Input 3 8 2" xfId="311" xr:uid="{BA0EC5E7-6468-4B12-B49D-D51729ADB0DA}"/>
    <cellStyle name="Input 3 9" xfId="176" xr:uid="{08563F21-DB5F-418D-A56D-FDE95E251319}"/>
    <cellStyle name="Input 3 9 2" xfId="320" xr:uid="{664C3386-CF6E-43BD-87B3-214E4536798A}"/>
    <cellStyle name="Input 4" xfId="75" xr:uid="{5159BE59-C458-4867-B177-0B210D3B3965}"/>
    <cellStyle name="Input 4 2" xfId="219" xr:uid="{A0DE9732-18CC-4365-AEB3-0985CA21D551}"/>
    <cellStyle name="Input 5" xfId="72" xr:uid="{FC7A1ACC-CFDB-4E90-B3E6-365712ECA613}"/>
    <cellStyle name="Input 5 2" xfId="216" xr:uid="{F3669CAF-984D-41FA-BD50-621EF61D0A5F}"/>
    <cellStyle name="Input 6" xfId="107" xr:uid="{82647746-DDFD-4F30-8EE5-625AC93C9C54}"/>
    <cellStyle name="Input 6 2" xfId="251" xr:uid="{A0DF0656-F956-4BC2-95CC-300972857CBD}"/>
    <cellStyle name="Input 7" xfId="115" xr:uid="{461CCA74-F3EF-4E30-8ACC-584E7F3335CB}"/>
    <cellStyle name="Input 7 2" xfId="259" xr:uid="{5354F56C-5216-4DEE-8712-D6F20C2EB748}"/>
    <cellStyle name="Input 8" xfId="106" xr:uid="{0D1C74C8-4821-4A21-9A46-2367FBEA4798}"/>
    <cellStyle name="Input 8 2" xfId="250" xr:uid="{65ED5166-BE89-4C2D-B0FA-5EDEC9ED699C}"/>
    <cellStyle name="Input 9" xfId="109" xr:uid="{299222E4-2171-4ADB-AE72-114629F31BBF}"/>
    <cellStyle name="Input 9 2" xfId="253" xr:uid="{0EB465A0-8696-4856-8ABA-CAC458B3D2EB}"/>
    <cellStyle name="Linked Cell" xfId="41" xr:uid="{3E965EB0-06F6-40FE-A62D-7EE5B72EC47F}"/>
    <cellStyle name="Neutral" xfId="42" xr:uid="{F72E3A2C-B859-47B5-A431-1C897A39FBAF}"/>
    <cellStyle name="Niezdef." xfId="43" xr:uid="{61AC9800-C189-4713-AA62-CE77D4F6C4DC}"/>
    <cellStyle name="Normal_BACKLOG" xfId="44" xr:uid="{AF07AFFA-2034-44D1-A987-C4A79C932F4D}"/>
    <cellStyle name="Normalny" xfId="0" builtinId="0"/>
    <cellStyle name="Normalny 10" xfId="52" xr:uid="{8EF2AD72-E5A5-4FAD-BEDA-61E77CF461C9}"/>
    <cellStyle name="Normalny 2" xfId="2" xr:uid="{5E9C246F-D3FC-4D99-B700-E4914661092D}"/>
    <cellStyle name="Normalny 2 2" xfId="4" xr:uid="{9B6B76FC-992C-4312-9DDA-F681CBFB395D}"/>
    <cellStyle name="Normalny 3" xfId="3" xr:uid="{9FC6A08B-BDC6-43D5-9608-5B15723A325E}"/>
    <cellStyle name="Normalny 4" xfId="1" xr:uid="{7038400A-50C9-4FD2-907D-96D3778D6906}"/>
    <cellStyle name="Normalny 5" xfId="5" xr:uid="{2F5B48DC-7136-40AA-9CE7-132C7009B7E3}"/>
    <cellStyle name="Normalny 5 2" xfId="6" xr:uid="{EC648805-37F3-4F56-B2FD-2BE8951135EE}"/>
    <cellStyle name="Normalny 5 3" xfId="67" xr:uid="{D4E4F5B2-CFF9-4686-9696-4BC543210F6A}"/>
    <cellStyle name="Normalny 6" xfId="45" xr:uid="{8CDC0B6B-F9BA-4BDE-8DA7-AE92ACA78D50}"/>
    <cellStyle name="Normalny 6 2" xfId="66" xr:uid="{E502669F-DF2B-4B75-AFFA-4E726E80AB50}"/>
    <cellStyle name="Normalny 7" xfId="53" xr:uid="{B96447D2-99CD-42EA-934E-78B7BEBDC5AB}"/>
    <cellStyle name="Note" xfId="46" xr:uid="{3696D129-A504-4D32-A8BF-63604818C3CC}"/>
    <cellStyle name="Note 10" xfId="118" xr:uid="{556012D3-1228-4416-ACFF-DD1D95B92709}"/>
    <cellStyle name="Note 10 2" xfId="262" xr:uid="{7BEFEA8E-76C7-464E-98E2-FAB0DF34FB0B}"/>
    <cellStyle name="Note 11" xfId="197" xr:uid="{451463B9-5C29-41C1-A3D8-65A71FE2EF39}"/>
    <cellStyle name="Note 2" xfId="59" xr:uid="{7F584FB7-B2D0-4BE1-8781-96268BF676E0}"/>
    <cellStyle name="Note 2 10" xfId="190" xr:uid="{F5F79A62-B7FE-4126-8C00-AD719EEECB11}"/>
    <cellStyle name="Note 2 10 2" xfId="334" xr:uid="{C59FF3C1-E9E3-4C0F-94A9-594DF1DDBD30}"/>
    <cellStyle name="Note 2 11" xfId="206" xr:uid="{A5C33FB0-21C9-40A9-A0A0-C728D979CB57}"/>
    <cellStyle name="Note 2 2" xfId="88" xr:uid="{648BD65B-4411-4B56-91F0-8593530B926B}"/>
    <cellStyle name="Note 2 2 2" xfId="232" xr:uid="{8696E87D-CB81-459C-A862-DFEF16A3A30B}"/>
    <cellStyle name="Note 2 3" xfId="94" xr:uid="{D8D650CB-5569-45E6-B885-EE19A34E4CEF}"/>
    <cellStyle name="Note 2 3 2" xfId="238" xr:uid="{F326980C-C013-4EC7-952A-1254F8D7D8E5}"/>
    <cellStyle name="Note 2 4" xfId="126" xr:uid="{A76864B3-31EB-4C74-BC80-E67C3CC23DE8}"/>
    <cellStyle name="Note 2 4 2" xfId="270" xr:uid="{F6F4D23E-8411-4046-8272-61DAD9B4757A}"/>
    <cellStyle name="Note 2 5" xfId="137" xr:uid="{5652AD79-0402-44B7-BF61-65C5D5DBDEE3}"/>
    <cellStyle name="Note 2 5 2" xfId="281" xr:uid="{5141E215-37D7-4E44-855D-9099AB69BC18}"/>
    <cellStyle name="Note 2 6" xfId="149" xr:uid="{8F5EC21D-DC7D-4FB8-9B1F-37DE780A0451}"/>
    <cellStyle name="Note 2 6 2" xfId="293" xr:uid="{C57082C0-5230-40F8-8B00-315CA2FAE3E7}"/>
    <cellStyle name="Note 2 7" xfId="160" xr:uid="{3127035C-345E-44BB-A3A8-7C77E5E5D716}"/>
    <cellStyle name="Note 2 7 2" xfId="304" xr:uid="{8756C657-3B5F-4528-9A83-495456421E4D}"/>
    <cellStyle name="Note 2 8" xfId="171" xr:uid="{B38385F0-A184-4DBA-AC5B-4E9F15524479}"/>
    <cellStyle name="Note 2 8 2" xfId="315" xr:uid="{7FCD7435-BE5F-4BD2-B13D-1251C5F4D26C}"/>
    <cellStyle name="Note 2 9" xfId="180" xr:uid="{66B4B7D1-808C-47D6-BDB6-094B9CF1DB68}"/>
    <cellStyle name="Note 2 9 2" xfId="324" xr:uid="{9CAE6317-4D8F-4E06-92C1-5CC41CB60E62}"/>
    <cellStyle name="Note 3" xfId="54" xr:uid="{22CA90F0-2BD0-4C8A-8042-9124FB43CAAD}"/>
    <cellStyle name="Note 3 10" xfId="185" xr:uid="{A8032A83-7773-4D82-88D5-4CBB64C74A05}"/>
    <cellStyle name="Note 3 10 2" xfId="329" xr:uid="{CF11157D-3ADB-43A5-AF50-B11EE33C0353}"/>
    <cellStyle name="Note 3 11" xfId="201" xr:uid="{98D1941D-C515-4088-8A57-F93E88129935}"/>
    <cellStyle name="Note 3 2" xfId="83" xr:uid="{169B3DF8-DAEF-4CBF-80E2-622C09A3A048}"/>
    <cellStyle name="Note 3 2 2" xfId="227" xr:uid="{462C67E0-79F9-439F-A023-31A30D1B699D}"/>
    <cellStyle name="Note 3 3" xfId="80" xr:uid="{08378720-BE0C-4FBE-A74F-C9E8F5A93F2B}"/>
    <cellStyle name="Note 3 3 2" xfId="224" xr:uid="{AB6881C6-4820-48D8-896B-85B94D0143DC}"/>
    <cellStyle name="Note 3 4" xfId="121" xr:uid="{6E71BEC4-EE71-4EAE-833B-20BBA49BD9C3}"/>
    <cellStyle name="Note 3 4 2" xfId="265" xr:uid="{E8E80034-B95D-4A81-A805-A71E70BAC71C}"/>
    <cellStyle name="Note 3 5" xfId="132" xr:uid="{8B657FC0-4BA9-4F88-B310-1293D4F13EEE}"/>
    <cellStyle name="Note 3 5 2" xfId="276" xr:uid="{A4BC2E30-9E69-4A55-A341-708DF09AC4A7}"/>
    <cellStyle name="Note 3 6" xfId="144" xr:uid="{89D555FB-27F8-4379-A560-7F2780F97376}"/>
    <cellStyle name="Note 3 6 2" xfId="288" xr:uid="{241985DB-38D1-481F-B83C-A89746D5C6BC}"/>
    <cellStyle name="Note 3 7" xfId="155" xr:uid="{2947F694-8F7E-477F-AE9E-D591112DDC0A}"/>
    <cellStyle name="Note 3 7 2" xfId="299" xr:uid="{2820467F-A796-4A6D-BA04-CB7C337FEA14}"/>
    <cellStyle name="Note 3 8" xfId="166" xr:uid="{C4D6E781-2C8C-4786-9852-8FFD6333A20A}"/>
    <cellStyle name="Note 3 8 2" xfId="310" xr:uid="{FCA3CFFD-9F2E-43FF-BF4C-7B0E1B4A9A46}"/>
    <cellStyle name="Note 3 9" xfId="98" xr:uid="{68FBFE0E-967C-40E8-9301-6505D98C8A4B}"/>
    <cellStyle name="Note 3 9 2" xfId="242" xr:uid="{0C6AB2B5-6BAF-4BC2-84A5-1931D7A62EE5}"/>
    <cellStyle name="Note 4" xfId="76" xr:uid="{4FE73D52-AAA3-43A2-8468-D819C321885B}"/>
    <cellStyle name="Note 4 2" xfId="220" xr:uid="{A860DAE5-098B-4815-81FE-D0B756D629BD}"/>
    <cellStyle name="Note 5" xfId="71" xr:uid="{0C885185-EBDA-4439-A4AE-7CE8D202B7BA}"/>
    <cellStyle name="Note 5 2" xfId="215" xr:uid="{0FABEBC4-E173-43AA-B2D1-BB675012E5B1}"/>
    <cellStyle name="Note 6" xfId="103" xr:uid="{3AFFE32F-057A-4E36-A55E-B00DC491997A}"/>
    <cellStyle name="Note 6 2" xfId="247" xr:uid="{0CFA8F5D-A7C5-40B0-BDC7-3FB659166006}"/>
    <cellStyle name="Note 7" xfId="100" xr:uid="{D2106129-D5FD-41EF-B0D0-F57E2F420491}"/>
    <cellStyle name="Note 7 2" xfId="244" xr:uid="{3882AD7F-9EEB-4D2D-A3DF-B26706E18B89}"/>
    <cellStyle name="Note 8" xfId="117" xr:uid="{AFF1FD6D-96EC-433D-91EE-9CB890065238}"/>
    <cellStyle name="Note 8 2" xfId="261" xr:uid="{EC828477-B380-446C-9A5F-07369913CF82}"/>
    <cellStyle name="Note 9" xfId="108" xr:uid="{05C76F3F-CE49-4426-B34F-93198464822C}"/>
    <cellStyle name="Note 9 2" xfId="252" xr:uid="{83AA1030-3042-4B38-92C2-19B46D4349C1}"/>
    <cellStyle name="Output" xfId="47" xr:uid="{42F5BB16-CE41-410A-AC89-6F74CC5D1A12}"/>
    <cellStyle name="Output 10" xfId="142" xr:uid="{8B235C2E-73DA-4244-81AD-DBFA37CE3BF9}"/>
    <cellStyle name="Output 10 2" xfId="286" xr:uid="{8BE51641-C595-42BD-9A52-F6AC718A227C}"/>
    <cellStyle name="Output 11" xfId="198" xr:uid="{75657981-859D-4E50-A0A3-5A6689D2E65E}"/>
    <cellStyle name="Output 2" xfId="60" xr:uid="{113201C7-45F2-4F00-B5FC-F01820693279}"/>
    <cellStyle name="Output 2 10" xfId="191" xr:uid="{1546F148-8E77-41B2-902B-9936BE4A723E}"/>
    <cellStyle name="Output 2 10 2" xfId="335" xr:uid="{F1DE4ECB-D935-4A15-83CC-D6AE46CF129A}"/>
    <cellStyle name="Output 2 11" xfId="207" xr:uid="{B13E1432-174A-4E21-8374-9C571B712522}"/>
    <cellStyle name="Output 2 2" xfId="89" xr:uid="{8482D9F3-378D-47CF-8650-6DFC76D43AAC}"/>
    <cellStyle name="Output 2 2 2" xfId="233" xr:uid="{D9A71FB8-06B3-4593-8632-71D7BE04A585}"/>
    <cellStyle name="Output 2 3" xfId="97" xr:uid="{93407B77-5B77-409A-BEEA-E6774FEAF8F8}"/>
    <cellStyle name="Output 2 3 2" xfId="241" xr:uid="{69801F51-AEE6-49F6-9D1D-0A6F5CEC9450}"/>
    <cellStyle name="Output 2 4" xfId="127" xr:uid="{B4516FE1-9CC6-4CE5-B9B6-9F15E9DC579C}"/>
    <cellStyle name="Output 2 4 2" xfId="271" xr:uid="{2A78EB07-A94E-43DC-BC70-A88E7FB2EB95}"/>
    <cellStyle name="Output 2 5" xfId="138" xr:uid="{60621C9F-3EF4-43E0-A4E9-5719B46FE2C5}"/>
    <cellStyle name="Output 2 5 2" xfId="282" xr:uid="{AB35CB17-6CFD-4591-938C-9C7CDCE3D030}"/>
    <cellStyle name="Output 2 6" xfId="150" xr:uid="{4B6D4A23-2BB6-4305-A2DD-0CAED6C15ABD}"/>
    <cellStyle name="Output 2 6 2" xfId="294" xr:uid="{D2A5208B-92CA-4C1B-9417-5B7C4C8D3F0A}"/>
    <cellStyle name="Output 2 7" xfId="161" xr:uid="{27D7ACE8-B1E7-462C-AC38-2C3C1C476738}"/>
    <cellStyle name="Output 2 7 2" xfId="305" xr:uid="{F2831368-B7A9-4BFE-9116-B0603B7503EB}"/>
    <cellStyle name="Output 2 8" xfId="172" xr:uid="{47C5B4E2-D492-4CF7-9747-3B6E7C9ADC73}"/>
    <cellStyle name="Output 2 8 2" xfId="316" xr:uid="{D6CFEE7A-F9DD-4DDD-8306-A2800EB6F0CD}"/>
    <cellStyle name="Output 2 9" xfId="181" xr:uid="{8493B2FE-DBC9-4F5A-AC8F-6148FFCA7A3A}"/>
    <cellStyle name="Output 2 9 2" xfId="325" xr:uid="{BD04452E-7945-4BFE-A498-5E207E1E1AE6}"/>
    <cellStyle name="Output 3" xfId="63" xr:uid="{D0248841-77EE-4908-A2A5-98D46C5E28FB}"/>
    <cellStyle name="Output 3 10" xfId="193" xr:uid="{6116AEAD-9562-4565-A443-AC3A14D85AE8}"/>
    <cellStyle name="Output 3 10 2" xfId="337" xr:uid="{56C03FFB-51B6-4202-BC2D-9BC681B277CC}"/>
    <cellStyle name="Output 3 11" xfId="210" xr:uid="{98D6F6EA-236E-4594-82BD-4D0C0E45B61E}"/>
    <cellStyle name="Output 3 2" xfId="92" xr:uid="{15FA5AD2-9048-4B19-BE29-BEFA3EF98F46}"/>
    <cellStyle name="Output 3 2 2" xfId="236" xr:uid="{CB24996A-C494-423F-8820-F169EF5EBF00}"/>
    <cellStyle name="Output 3 3" xfId="95" xr:uid="{EBB7CD39-3A68-4E8E-A291-9CD2E5B766A3}"/>
    <cellStyle name="Output 3 3 2" xfId="239" xr:uid="{BCB6C2DC-3303-400C-8535-33842A9FCC0F}"/>
    <cellStyle name="Output 3 4" xfId="130" xr:uid="{5F5B578D-40D4-43E6-A892-F0B829DAE1FB}"/>
    <cellStyle name="Output 3 4 2" xfId="274" xr:uid="{334306BA-2494-46B6-B9D7-47AE39E1424E}"/>
    <cellStyle name="Output 3 5" xfId="140" xr:uid="{BB799107-C589-4B5F-8C39-FC2C02F96A61}"/>
    <cellStyle name="Output 3 5 2" xfId="284" xr:uid="{701D020B-E098-49F3-9C13-93680FF5A4C5}"/>
    <cellStyle name="Output 3 6" xfId="152" xr:uid="{5AC887B3-F0F4-4BF0-B254-1AB5E99D103C}"/>
    <cellStyle name="Output 3 6 2" xfId="296" xr:uid="{38889143-F38A-4564-A2DC-8156C560E0E8}"/>
    <cellStyle name="Output 3 7" xfId="163" xr:uid="{17E97418-E1F1-45AB-9466-4B15950B2088}"/>
    <cellStyle name="Output 3 7 2" xfId="307" xr:uid="{1C88938F-CB6E-4AF5-A578-4894A92743DA}"/>
    <cellStyle name="Output 3 8" xfId="174" xr:uid="{CD0A7E87-5064-46C5-A798-CA3F53BB95DA}"/>
    <cellStyle name="Output 3 8 2" xfId="318" xr:uid="{3A2B5978-111D-4631-92C3-0EEACAC4E189}"/>
    <cellStyle name="Output 3 9" xfId="183" xr:uid="{B9A4076B-4C49-49DA-8E0E-4A7C5A0E8625}"/>
    <cellStyle name="Output 3 9 2" xfId="327" xr:uid="{7351DB7D-5E71-4DB2-905F-F83B2A60D979}"/>
    <cellStyle name="Output 4" xfId="77" xr:uid="{99321BD1-88E7-40D5-B9FE-4361260559BC}"/>
    <cellStyle name="Output 4 2" xfId="221" xr:uid="{432773D1-3E1B-4BDD-A930-AD7A720A928C}"/>
    <cellStyle name="Output 5" xfId="96" xr:uid="{234FF05A-70EC-4038-B023-CEAE83BB04A3}"/>
    <cellStyle name="Output 5 2" xfId="240" xr:uid="{51529381-B67A-400D-BFAD-6B2E2D80E203}"/>
    <cellStyle name="Output 6" xfId="102" xr:uid="{A8BBC34C-EA66-4DE0-802D-2F5CF8CB1AF2}"/>
    <cellStyle name="Output 6 2" xfId="246" xr:uid="{1023D54E-BCD9-4800-994D-651C77AD300A}"/>
    <cellStyle name="Output 7" xfId="99" xr:uid="{EB9DD6A9-450E-4C5C-A8E9-8D6B1AD361B1}"/>
    <cellStyle name="Output 7 2" xfId="243" xr:uid="{4EC434D2-ED3C-49D3-9ABD-42F2C4CEA09D}"/>
    <cellStyle name="Output 8" xfId="116" xr:uid="{7D52045A-4104-477B-A9A4-EFADE72FB284}"/>
    <cellStyle name="Output 8 2" xfId="260" xr:uid="{3E105B7B-F8AD-45C4-BA7D-55AF5D723234}"/>
    <cellStyle name="Output 9" xfId="105" xr:uid="{BD1A43B7-180A-43CC-836A-DE1D5A6736E4}"/>
    <cellStyle name="Output 9 2" xfId="249" xr:uid="{7B1CC4BA-D7B8-4DA2-9588-119359BE0087}"/>
    <cellStyle name="Title" xfId="48" xr:uid="{B4F8A944-7C17-4D99-BF0F-B01BDDDA914F}"/>
    <cellStyle name="Total" xfId="49" xr:uid="{86AC0003-45F6-4DD5-80AC-7400C46FAF03}"/>
    <cellStyle name="Total 10" xfId="165" xr:uid="{8E84FFA0-9DEB-4C9A-AA95-22C5DC80BEA3}"/>
    <cellStyle name="Total 10 2" xfId="309" xr:uid="{3824ED19-665C-4D5E-9971-7A5130B9550F}"/>
    <cellStyle name="Total 11" xfId="199" xr:uid="{E446AF08-5155-4821-91D5-CC83A449C420}"/>
    <cellStyle name="Total 2" xfId="61" xr:uid="{F84CAFD8-0466-4D65-AE6A-040661356F9C}"/>
    <cellStyle name="Total 2 10" xfId="192" xr:uid="{79E39D85-F307-400C-BB17-AA530337BCE2}"/>
    <cellStyle name="Total 2 10 2" xfId="336" xr:uid="{54E09144-C3C6-4261-B52F-F0B15C7A31B2}"/>
    <cellStyle name="Total 2 11" xfId="208" xr:uid="{8FE2E7BD-D8C2-47E9-85E3-BB7A1A55FF5D}"/>
    <cellStyle name="Total 2 2" xfId="90" xr:uid="{DD18B476-BE6E-4771-B604-22833C81DE74}"/>
    <cellStyle name="Total 2 2 2" xfId="234" xr:uid="{798C4E3A-7E30-4BD7-83C4-FCA0517D8783}"/>
    <cellStyle name="Total 2 3" xfId="69" xr:uid="{9841DEA0-CDD6-400A-902B-2169500AA52E}"/>
    <cellStyle name="Total 2 3 2" xfId="213" xr:uid="{AA3CC800-89DE-4E44-8896-35F5BDF5F044}"/>
    <cellStyle name="Total 2 4" xfId="128" xr:uid="{E529A84E-A2C5-4F84-AD63-732507230C04}"/>
    <cellStyle name="Total 2 4 2" xfId="272" xr:uid="{A291D5F8-1ED9-4233-B509-BFB38999C147}"/>
    <cellStyle name="Total 2 5" xfId="139" xr:uid="{DC5BDB2A-B617-4EEF-859D-64336070672C}"/>
    <cellStyle name="Total 2 5 2" xfId="283" xr:uid="{D8235852-86B6-4A7E-825B-E3EAC211525B}"/>
    <cellStyle name="Total 2 6" xfId="151" xr:uid="{F2B444F6-8AF6-42AF-8F93-457EC0B53217}"/>
    <cellStyle name="Total 2 6 2" xfId="295" xr:uid="{C0FBC158-32ED-4E86-9448-55D2063C9640}"/>
    <cellStyle name="Total 2 7" xfId="162" xr:uid="{6586D9BE-2B48-4AE1-A471-9E4E639DC1B0}"/>
    <cellStyle name="Total 2 7 2" xfId="306" xr:uid="{5B19B78E-F2FD-47DD-A2E0-D6C67B08E549}"/>
    <cellStyle name="Total 2 8" xfId="173" xr:uid="{56C427BB-B956-4150-9B35-885E367D2C45}"/>
    <cellStyle name="Total 2 8 2" xfId="317" xr:uid="{33840C42-AD31-4573-ABF7-0CFDC7BDA5AC}"/>
    <cellStyle name="Total 2 9" xfId="182" xr:uid="{BC908655-0B2A-4BAE-A140-49215F0A67A5}"/>
    <cellStyle name="Total 2 9 2" xfId="326" xr:uid="{43110FE7-D67C-4EFB-9FD2-AABE1B51E96A}"/>
    <cellStyle name="Total 3" xfId="64" xr:uid="{200DA321-CDEB-44CF-B4DB-576AA1F95046}"/>
    <cellStyle name="Total 3 10" xfId="194" xr:uid="{BC5468EE-E214-43DA-AB38-E2596AA44FAA}"/>
    <cellStyle name="Total 3 10 2" xfId="338" xr:uid="{7C02D115-DC14-4A10-967A-C395A345B31F}"/>
    <cellStyle name="Total 3 11" xfId="211" xr:uid="{FC11BF4A-0068-499C-AB2C-F72B47077EED}"/>
    <cellStyle name="Total 3 2" xfId="93" xr:uid="{5707F328-719D-4162-B8E3-2A8A6A3700A4}"/>
    <cellStyle name="Total 3 2 2" xfId="237" xr:uid="{4446CDDF-BB31-416D-A3CD-9C50BE29355B}"/>
    <cellStyle name="Total 3 3" xfId="68" xr:uid="{F06C0ECE-186F-4DE5-8AD2-31FD3DB32511}"/>
    <cellStyle name="Total 3 3 2" xfId="212" xr:uid="{BA7C4572-B59C-4DA9-BFE8-82741B294F6A}"/>
    <cellStyle name="Total 3 4" xfId="131" xr:uid="{E8B2E533-EB3B-4748-8477-4DB120140D41}"/>
    <cellStyle name="Total 3 4 2" xfId="275" xr:uid="{8F63E76A-DFB1-41DF-B409-33237CA8A081}"/>
    <cellStyle name="Total 3 5" xfId="141" xr:uid="{BD6AC1F4-6E97-4C60-8DB6-AAE6FA020BF8}"/>
    <cellStyle name="Total 3 5 2" xfId="285" xr:uid="{771BA9AB-95C8-4408-A4C2-E3C708F2B620}"/>
    <cellStyle name="Total 3 6" xfId="153" xr:uid="{AEAD9355-2635-4BA5-A3BB-1134FC8F5BFC}"/>
    <cellStyle name="Total 3 6 2" xfId="297" xr:uid="{26BB8BE9-79B7-49F2-A3E7-3CEBFD5D12E8}"/>
    <cellStyle name="Total 3 7" xfId="164" xr:uid="{0E153078-CE09-4E76-8AF4-7BECF922C174}"/>
    <cellStyle name="Total 3 7 2" xfId="308" xr:uid="{902C411F-2C90-4D27-991A-9775C09F4FC2}"/>
    <cellStyle name="Total 3 8" xfId="175" xr:uid="{C53E7DFA-D60D-4116-8926-FB1A784FD1BF}"/>
    <cellStyle name="Total 3 8 2" xfId="319" xr:uid="{5B34464C-7FAB-4C0D-A6F2-8DEA48DC4A3C}"/>
    <cellStyle name="Total 3 9" xfId="184" xr:uid="{B17C774E-C5E4-4812-B7D3-3E0AA28B2659}"/>
    <cellStyle name="Total 3 9 2" xfId="328" xr:uid="{BEFF490A-1FBD-47CA-9BD5-51D2ECA399CE}"/>
    <cellStyle name="Total 4" xfId="79" xr:uid="{52E5E8CF-A824-4AB2-84EC-E9475BBB92C2}"/>
    <cellStyle name="Total 4 2" xfId="223" xr:uid="{285F558B-FBD1-48E5-B9FB-2C994FBEA313}"/>
    <cellStyle name="Total 5" xfId="70" xr:uid="{A37C6646-28EE-4282-BF2A-D9C50D02BE3E}"/>
    <cellStyle name="Total 5 2" xfId="214" xr:uid="{779117CD-2FBB-420D-A0DF-268E4DE8EE28}"/>
    <cellStyle name="Total 6" xfId="101" xr:uid="{94BD4344-58D5-4FDF-8A51-CEB6D600A2AB}"/>
    <cellStyle name="Total 6 2" xfId="245" xr:uid="{F842889F-DFA2-4FBF-B509-A86A90283D68}"/>
    <cellStyle name="Total 7" xfId="143" xr:uid="{F8DAB4E7-5ECC-49F3-85F6-DE13AFA8D6C6}"/>
    <cellStyle name="Total 7 2" xfId="287" xr:uid="{011E4EAF-0478-4252-B05F-9D9181C9D6B7}"/>
    <cellStyle name="Total 8" xfId="154" xr:uid="{51580482-2B63-470E-BA04-18495153E731}"/>
    <cellStyle name="Total 8 2" xfId="298" xr:uid="{402B21AB-C119-4AF3-A2C0-A9C822F686F0}"/>
    <cellStyle name="Total 9" xfId="104" xr:uid="{8924664C-6923-4F5E-A4D3-ABAD90173CBA}"/>
    <cellStyle name="Total 9 2" xfId="248" xr:uid="{E2FE2ED4-E4E6-4B03-B2EC-6C275811895D}"/>
    <cellStyle name="Walutowy 2" xfId="62" xr:uid="{FFB9B90D-2023-40A1-B5BD-B13E4F3436FD}"/>
    <cellStyle name="Walutowy 2 2" xfId="129" xr:uid="{E474F8EE-82C7-406C-AA40-FDB2336A7199}"/>
    <cellStyle name="Walutowy 2 2 2" xfId="273" xr:uid="{46261247-8E78-41DB-B853-1FCE0C1969FA}"/>
    <cellStyle name="Walutowy 2 3" xfId="209" xr:uid="{EF009E84-5264-496D-852C-DFE8159D1ED2}"/>
    <cellStyle name="Walutowy 3" xfId="51" xr:uid="{182A923A-FA32-4B5E-94F0-7B29E6F292C6}"/>
    <cellStyle name="Walutowy 3 2" xfId="200" xr:uid="{B73B3813-37FD-4DAC-AC94-219AE4427D0F}"/>
    <cellStyle name="Walutowy 4" xfId="119" xr:uid="{30F3C61F-E1C2-4AEF-BAC4-12CA9AA3956D}"/>
    <cellStyle name="Walutowy 4 2" xfId="263" xr:uid="{9014E3AB-ECCE-49E2-89F4-22D2CABB39CE}"/>
    <cellStyle name="Warning Text" xfId="50" xr:uid="{009030A3-75C9-42F9-9F6C-0E1A32788E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I9" sqref="I9"/>
    </sheetView>
  </sheetViews>
  <sheetFormatPr defaultRowHeight="15"/>
  <cols>
    <col min="2" max="2" width="55" customWidth="1"/>
  </cols>
  <sheetData>
    <row r="1" spans="1:7">
      <c r="A1" s="67" t="s">
        <v>15</v>
      </c>
      <c r="B1" s="68"/>
      <c r="C1" s="68"/>
      <c r="D1" s="68"/>
      <c r="E1" s="68"/>
      <c r="F1" s="68"/>
      <c r="G1" s="69"/>
    </row>
    <row r="2" spans="1:7" ht="27" customHeight="1">
      <c r="A2" s="61" t="s">
        <v>76</v>
      </c>
      <c r="B2" s="72"/>
      <c r="C2" s="72"/>
      <c r="D2" s="72"/>
      <c r="E2" s="72"/>
      <c r="F2" s="72"/>
      <c r="G2" s="5"/>
    </row>
    <row r="3" spans="1:7">
      <c r="A3" s="59" t="s">
        <v>71</v>
      </c>
      <c r="B3" s="3"/>
      <c r="C3" s="3"/>
      <c r="D3" s="3"/>
      <c r="E3" s="3"/>
      <c r="F3" s="3"/>
      <c r="G3" s="3"/>
    </row>
    <row r="4" spans="1:7" ht="59.25" customHeight="1">
      <c r="A4" s="70" t="s">
        <v>58</v>
      </c>
      <c r="B4" s="71"/>
      <c r="C4" s="3"/>
      <c r="D4" s="3"/>
      <c r="E4" s="3"/>
      <c r="F4" s="3"/>
      <c r="G4" s="3"/>
    </row>
    <row r="5" spans="1:7">
      <c r="A5" s="73">
        <v>1</v>
      </c>
      <c r="B5" s="26" t="s">
        <v>28</v>
      </c>
      <c r="C5" s="3"/>
      <c r="D5" s="3"/>
      <c r="E5" s="3"/>
      <c r="F5" s="3"/>
      <c r="G5" s="3"/>
    </row>
    <row r="6" spans="1:7" ht="38.25">
      <c r="A6" s="73"/>
      <c r="B6" s="24" t="s">
        <v>29</v>
      </c>
      <c r="C6" s="3"/>
      <c r="D6" s="3"/>
      <c r="E6" s="3"/>
      <c r="F6" s="3"/>
      <c r="G6" s="3"/>
    </row>
    <row r="7" spans="1:7">
      <c r="A7" s="73">
        <v>2</v>
      </c>
      <c r="B7" s="26" t="s">
        <v>30</v>
      </c>
    </row>
    <row r="8" spans="1:7" ht="38.25">
      <c r="A8" s="73"/>
      <c r="B8" s="24" t="s">
        <v>31</v>
      </c>
    </row>
    <row r="9" spans="1:7">
      <c r="A9" s="73">
        <v>3</v>
      </c>
      <c r="B9" s="26" t="s">
        <v>32</v>
      </c>
    </row>
    <row r="10" spans="1:7" ht="38.25">
      <c r="A10" s="73"/>
      <c r="B10" s="24" t="s">
        <v>33</v>
      </c>
    </row>
    <row r="11" spans="1:7">
      <c r="A11" s="73">
        <v>4</v>
      </c>
      <c r="B11" s="26" t="s">
        <v>34</v>
      </c>
    </row>
    <row r="12" spans="1:7" ht="37.5" customHeight="1">
      <c r="A12" s="73"/>
      <c r="B12" s="24" t="s">
        <v>35</v>
      </c>
    </row>
    <row r="13" spans="1:7">
      <c r="A13" s="73">
        <v>5</v>
      </c>
      <c r="B13" s="26" t="s">
        <v>36</v>
      </c>
    </row>
    <row r="14" spans="1:7" ht="38.25">
      <c r="A14" s="73"/>
      <c r="B14" s="24" t="s">
        <v>37</v>
      </c>
    </row>
    <row r="15" spans="1:7">
      <c r="A15" s="73">
        <v>6</v>
      </c>
      <c r="B15" s="25" t="s">
        <v>38</v>
      </c>
    </row>
    <row r="16" spans="1:7" ht="45.75" customHeight="1">
      <c r="A16" s="73"/>
      <c r="B16" s="24" t="s">
        <v>55</v>
      </c>
    </row>
  </sheetData>
  <mergeCells count="9">
    <mergeCell ref="A1:G1"/>
    <mergeCell ref="A4:B4"/>
    <mergeCell ref="A2:F2"/>
    <mergeCell ref="A15:A16"/>
    <mergeCell ref="A5:A6"/>
    <mergeCell ref="A7:A8"/>
    <mergeCell ref="A9:A10"/>
    <mergeCell ref="A11:A12"/>
    <mergeCell ref="A13:A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abSelected="1" workbookViewId="0">
      <selection activeCell="L14" sqref="L14"/>
    </sheetView>
  </sheetViews>
  <sheetFormatPr defaultRowHeight="15"/>
  <cols>
    <col min="2" max="2" width="84" customWidth="1"/>
    <col min="3" max="3" width="16.28515625" customWidth="1"/>
    <col min="4" max="4" width="18.28515625" customWidth="1"/>
    <col min="5" max="5" width="18.140625" customWidth="1"/>
    <col min="6" max="6" width="17.28515625" customWidth="1"/>
  </cols>
  <sheetData>
    <row r="1" spans="1:7">
      <c r="A1" s="60" t="s">
        <v>15</v>
      </c>
      <c r="B1" s="60"/>
      <c r="C1" s="60"/>
      <c r="D1" s="60"/>
      <c r="E1" s="60"/>
      <c r="F1" s="60"/>
      <c r="G1" s="60"/>
    </row>
    <row r="2" spans="1:7">
      <c r="A2" s="60" t="s">
        <v>76</v>
      </c>
      <c r="B2" s="60"/>
      <c r="C2" s="60"/>
      <c r="D2" s="60"/>
      <c r="E2" s="60"/>
      <c r="F2" s="60"/>
      <c r="G2" s="60"/>
    </row>
    <row r="3" spans="1:7">
      <c r="A3" s="74" t="s">
        <v>18</v>
      </c>
      <c r="B3" s="74"/>
      <c r="C3" s="74"/>
      <c r="D3" s="74"/>
      <c r="E3" s="74"/>
      <c r="F3" s="74"/>
      <c r="G3" s="3"/>
    </row>
    <row r="4" spans="1:7">
      <c r="A4" s="75" t="s">
        <v>44</v>
      </c>
      <c r="B4" s="76"/>
      <c r="C4" s="76"/>
      <c r="D4" s="76"/>
      <c r="E4" s="76"/>
      <c r="F4" s="77"/>
      <c r="G4" s="3"/>
    </row>
    <row r="5" spans="1:7" ht="72" customHeight="1">
      <c r="A5" s="28"/>
      <c r="B5" s="29" t="s">
        <v>68</v>
      </c>
      <c r="C5" s="16" t="s">
        <v>7</v>
      </c>
      <c r="D5" s="16" t="s">
        <v>16</v>
      </c>
      <c r="E5" s="16" t="s">
        <v>17</v>
      </c>
      <c r="F5" s="16" t="s">
        <v>23</v>
      </c>
    </row>
    <row r="6" spans="1:7" ht="21.75" customHeight="1">
      <c r="A6" s="17">
        <v>1</v>
      </c>
      <c r="B6" s="27" t="s">
        <v>1</v>
      </c>
      <c r="C6" s="30" t="s">
        <v>8</v>
      </c>
      <c r="D6" s="47"/>
      <c r="E6" s="30">
        <v>15</v>
      </c>
      <c r="F6" s="50">
        <f>D6*E6</f>
        <v>0</v>
      </c>
    </row>
    <row r="7" spans="1:7" ht="21.75" customHeight="1">
      <c r="A7" s="17">
        <v>2</v>
      </c>
      <c r="B7" s="27" t="s">
        <v>59</v>
      </c>
      <c r="C7" s="30" t="s">
        <v>8</v>
      </c>
      <c r="D7" s="47"/>
      <c r="E7" s="30">
        <v>15</v>
      </c>
      <c r="F7" s="50">
        <f t="shared" ref="F7:F21" si="0">D7*E7</f>
        <v>0</v>
      </c>
    </row>
    <row r="8" spans="1:7">
      <c r="A8" s="17">
        <v>3</v>
      </c>
      <c r="B8" s="27" t="s">
        <v>2</v>
      </c>
      <c r="C8" s="30" t="s">
        <v>8</v>
      </c>
      <c r="D8" s="47"/>
      <c r="E8" s="30">
        <v>15</v>
      </c>
      <c r="F8" s="50">
        <f t="shared" si="0"/>
        <v>0</v>
      </c>
    </row>
    <row r="9" spans="1:7">
      <c r="A9" s="17">
        <v>4</v>
      </c>
      <c r="B9" s="27" t="s">
        <v>3</v>
      </c>
      <c r="C9" s="30" t="s">
        <v>8</v>
      </c>
      <c r="D9" s="47"/>
      <c r="E9" s="30">
        <v>15</v>
      </c>
      <c r="F9" s="50">
        <f t="shared" si="0"/>
        <v>0</v>
      </c>
    </row>
    <row r="10" spans="1:7">
      <c r="A10" s="17">
        <v>5</v>
      </c>
      <c r="B10" s="27" t="s">
        <v>4</v>
      </c>
      <c r="C10" s="30" t="s">
        <v>8</v>
      </c>
      <c r="D10" s="47"/>
      <c r="E10" s="30">
        <v>15</v>
      </c>
      <c r="F10" s="50">
        <f t="shared" si="0"/>
        <v>0</v>
      </c>
    </row>
    <row r="11" spans="1:7">
      <c r="A11" s="17">
        <v>6</v>
      </c>
      <c r="B11" s="27" t="s">
        <v>67</v>
      </c>
      <c r="C11" s="30" t="s">
        <v>8</v>
      </c>
      <c r="D11" s="47"/>
      <c r="E11" s="30">
        <v>15</v>
      </c>
      <c r="F11" s="50">
        <f t="shared" si="0"/>
        <v>0</v>
      </c>
    </row>
    <row r="12" spans="1:7">
      <c r="A12" s="17">
        <v>7</v>
      </c>
      <c r="B12" s="27" t="s">
        <v>5</v>
      </c>
      <c r="C12" s="30" t="s">
        <v>8</v>
      </c>
      <c r="D12" s="47"/>
      <c r="E12" s="30">
        <v>15</v>
      </c>
      <c r="F12" s="50">
        <f t="shared" si="0"/>
        <v>0</v>
      </c>
    </row>
    <row r="13" spans="1:7" ht="73.5" customHeight="1">
      <c r="A13" s="17">
        <v>8</v>
      </c>
      <c r="B13" s="27" t="s">
        <v>0</v>
      </c>
      <c r="C13" s="17" t="s">
        <v>8</v>
      </c>
      <c r="D13" s="48"/>
      <c r="E13" s="30">
        <v>15</v>
      </c>
      <c r="F13" s="50">
        <f t="shared" si="0"/>
        <v>0</v>
      </c>
    </row>
    <row r="14" spans="1:7">
      <c r="A14" s="17">
        <v>9</v>
      </c>
      <c r="B14" s="27" t="s">
        <v>64</v>
      </c>
      <c r="C14" s="30" t="s">
        <v>8</v>
      </c>
      <c r="D14" s="47"/>
      <c r="E14" s="30">
        <v>15</v>
      </c>
      <c r="F14" s="50">
        <f t="shared" si="0"/>
        <v>0</v>
      </c>
    </row>
    <row r="15" spans="1:7" ht="18" customHeight="1">
      <c r="A15" s="17">
        <v>10</v>
      </c>
      <c r="B15" s="27" t="s">
        <v>65</v>
      </c>
      <c r="C15" s="30" t="s">
        <v>8</v>
      </c>
      <c r="D15" s="47"/>
      <c r="E15" s="30">
        <v>15</v>
      </c>
      <c r="F15" s="50">
        <f t="shared" si="0"/>
        <v>0</v>
      </c>
    </row>
    <row r="16" spans="1:7">
      <c r="A16" s="17">
        <v>11</v>
      </c>
      <c r="B16" s="27" t="s">
        <v>63</v>
      </c>
      <c r="C16" s="30" t="s">
        <v>8</v>
      </c>
      <c r="D16" s="47"/>
      <c r="E16" s="30">
        <v>15</v>
      </c>
      <c r="F16" s="50">
        <f t="shared" si="0"/>
        <v>0</v>
      </c>
    </row>
    <row r="17" spans="1:6">
      <c r="A17" s="17">
        <v>12</v>
      </c>
      <c r="B17" s="27" t="s">
        <v>60</v>
      </c>
      <c r="C17" s="30" t="s">
        <v>8</v>
      </c>
      <c r="D17" s="47"/>
      <c r="E17" s="30">
        <v>15</v>
      </c>
      <c r="F17" s="50">
        <f t="shared" si="0"/>
        <v>0</v>
      </c>
    </row>
    <row r="18" spans="1:6">
      <c r="A18" s="17">
        <v>13</v>
      </c>
      <c r="B18" s="27" t="s">
        <v>62</v>
      </c>
      <c r="C18" s="30" t="s">
        <v>8</v>
      </c>
      <c r="D18" s="47"/>
      <c r="E18" s="30">
        <v>15</v>
      </c>
      <c r="F18" s="50">
        <f t="shared" si="0"/>
        <v>0</v>
      </c>
    </row>
    <row r="19" spans="1:6">
      <c r="A19" s="17">
        <v>14</v>
      </c>
      <c r="B19" s="27" t="s">
        <v>42</v>
      </c>
      <c r="C19" s="30" t="s">
        <v>8</v>
      </c>
      <c r="D19" s="47"/>
      <c r="E19" s="30">
        <v>15</v>
      </c>
      <c r="F19" s="50">
        <f t="shared" si="0"/>
        <v>0</v>
      </c>
    </row>
    <row r="20" spans="1:6">
      <c r="A20" s="17">
        <v>15</v>
      </c>
      <c r="B20" s="27" t="s">
        <v>43</v>
      </c>
      <c r="C20" s="30" t="s">
        <v>8</v>
      </c>
      <c r="D20" s="47"/>
      <c r="E20" s="30">
        <v>15</v>
      </c>
      <c r="F20" s="50">
        <f t="shared" si="0"/>
        <v>0</v>
      </c>
    </row>
    <row r="21" spans="1:6">
      <c r="A21" s="17">
        <v>16</v>
      </c>
      <c r="B21" s="27" t="s">
        <v>61</v>
      </c>
      <c r="C21" s="30" t="s">
        <v>8</v>
      </c>
      <c r="D21" s="47"/>
      <c r="E21" s="30">
        <v>15</v>
      </c>
      <c r="F21" s="50">
        <f t="shared" si="0"/>
        <v>0</v>
      </c>
    </row>
    <row r="22" spans="1:6">
      <c r="E22" s="2" t="s">
        <v>10</v>
      </c>
      <c r="F22" s="51">
        <f>SUM(F6:F21)</f>
        <v>0</v>
      </c>
    </row>
    <row r="24" spans="1:6" ht="12.75" customHeight="1">
      <c r="B24" s="1"/>
    </row>
  </sheetData>
  <mergeCells count="4">
    <mergeCell ref="A1:G1"/>
    <mergeCell ref="A2:G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3B3E-A9B3-4061-89D7-C3323EED5610}">
  <dimension ref="A1:G24"/>
  <sheetViews>
    <sheetView workbookViewId="0">
      <selection activeCell="F5" sqref="F5"/>
    </sheetView>
  </sheetViews>
  <sheetFormatPr defaultColWidth="9.140625" defaultRowHeight="15"/>
  <cols>
    <col min="2" max="2" width="91.140625" customWidth="1"/>
    <col min="3" max="3" width="20" customWidth="1"/>
    <col min="4" max="4" width="15" customWidth="1"/>
    <col min="5" max="5" width="18.140625" customWidth="1"/>
    <col min="6" max="6" width="17.28515625" customWidth="1"/>
  </cols>
  <sheetData>
    <row r="1" spans="1:7">
      <c r="A1" s="60" t="s">
        <v>15</v>
      </c>
      <c r="B1" s="60"/>
      <c r="C1" s="60"/>
      <c r="D1" s="60"/>
      <c r="E1" s="60"/>
      <c r="F1" s="60"/>
      <c r="G1" s="60"/>
    </row>
    <row r="2" spans="1:7">
      <c r="A2" s="60" t="s">
        <v>76</v>
      </c>
      <c r="B2" s="60"/>
      <c r="C2" s="60"/>
      <c r="D2" s="60"/>
      <c r="E2" s="60"/>
      <c r="F2" s="60"/>
      <c r="G2" s="60"/>
    </row>
    <row r="3" spans="1:7">
      <c r="A3" s="74" t="s">
        <v>47</v>
      </c>
      <c r="B3" s="74"/>
      <c r="C3" s="74"/>
      <c r="D3" s="74"/>
      <c r="E3" s="74"/>
      <c r="F3" s="74"/>
      <c r="G3" s="3"/>
    </row>
    <row r="4" spans="1:7">
      <c r="A4" s="78" t="s">
        <v>46</v>
      </c>
      <c r="B4" s="79"/>
      <c r="C4" s="79"/>
      <c r="D4" s="79"/>
      <c r="E4" s="79"/>
      <c r="F4" s="79"/>
      <c r="G4" s="3"/>
    </row>
    <row r="5" spans="1:7" ht="72" customHeight="1">
      <c r="A5" s="32"/>
      <c r="B5" s="33" t="s">
        <v>69</v>
      </c>
      <c r="C5" s="34" t="s">
        <v>7</v>
      </c>
      <c r="D5" s="34" t="s">
        <v>16</v>
      </c>
      <c r="E5" s="34" t="s">
        <v>17</v>
      </c>
      <c r="F5" s="34" t="s">
        <v>23</v>
      </c>
    </row>
    <row r="6" spans="1:7" ht="21.75" customHeight="1">
      <c r="A6" s="35">
        <v>1</v>
      </c>
      <c r="B6" s="37" t="s">
        <v>1</v>
      </c>
      <c r="C6" s="36" t="s">
        <v>8</v>
      </c>
      <c r="D6" s="45"/>
      <c r="E6" s="36">
        <v>3</v>
      </c>
      <c r="F6" s="49">
        <f>E6*D6</f>
        <v>0</v>
      </c>
    </row>
    <row r="7" spans="1:7" ht="17.25" customHeight="1">
      <c r="A7" s="35">
        <v>2</v>
      </c>
      <c r="B7" s="37" t="s">
        <v>12</v>
      </c>
      <c r="C7" s="36" t="s">
        <v>8</v>
      </c>
      <c r="D7" s="45"/>
      <c r="E7" s="36">
        <v>3</v>
      </c>
      <c r="F7" s="49">
        <f t="shared" ref="F7:F22" si="0">E7*D7</f>
        <v>0</v>
      </c>
    </row>
    <row r="8" spans="1:7">
      <c r="A8" s="35">
        <v>3</v>
      </c>
      <c r="B8" s="37" t="s">
        <v>2</v>
      </c>
      <c r="C8" s="36" t="s">
        <v>8</v>
      </c>
      <c r="D8" s="45"/>
      <c r="E8" s="36">
        <v>3</v>
      </c>
      <c r="F8" s="49">
        <f t="shared" si="0"/>
        <v>0</v>
      </c>
    </row>
    <row r="9" spans="1:7">
      <c r="A9" s="35">
        <v>4</v>
      </c>
      <c r="B9" s="37" t="s">
        <v>3</v>
      </c>
      <c r="C9" s="36" t="s">
        <v>8</v>
      </c>
      <c r="D9" s="45"/>
      <c r="E9" s="36">
        <v>3</v>
      </c>
      <c r="F9" s="49">
        <f t="shared" si="0"/>
        <v>0</v>
      </c>
    </row>
    <row r="10" spans="1:7">
      <c r="A10" s="35">
        <v>5</v>
      </c>
      <c r="B10" s="37" t="s">
        <v>4</v>
      </c>
      <c r="C10" s="36" t="s">
        <v>8</v>
      </c>
      <c r="D10" s="45"/>
      <c r="E10" s="36">
        <v>3</v>
      </c>
      <c r="F10" s="49">
        <f t="shared" si="0"/>
        <v>0</v>
      </c>
    </row>
    <row r="11" spans="1:7">
      <c r="A11" s="35">
        <v>6</v>
      </c>
      <c r="B11" s="37" t="s">
        <v>39</v>
      </c>
      <c r="C11" s="36" t="s">
        <v>8</v>
      </c>
      <c r="D11" s="45"/>
      <c r="E11" s="36">
        <v>3</v>
      </c>
      <c r="F11" s="49">
        <f t="shared" si="0"/>
        <v>0</v>
      </c>
    </row>
    <row r="12" spans="1:7">
      <c r="A12" s="35">
        <v>7</v>
      </c>
      <c r="B12" s="37" t="s">
        <v>45</v>
      </c>
      <c r="C12" s="36" t="s">
        <v>8</v>
      </c>
      <c r="D12" s="45"/>
      <c r="E12" s="36">
        <v>3</v>
      </c>
      <c r="F12" s="49">
        <f t="shared" si="0"/>
        <v>0</v>
      </c>
    </row>
    <row r="13" spans="1:7" ht="16.5" customHeight="1">
      <c r="A13" s="35">
        <v>8</v>
      </c>
      <c r="B13" s="37" t="s">
        <v>5</v>
      </c>
      <c r="C13" s="35" t="s">
        <v>8</v>
      </c>
      <c r="D13" s="46"/>
      <c r="E13" s="36">
        <v>3</v>
      </c>
      <c r="F13" s="49">
        <f t="shared" si="0"/>
        <v>0</v>
      </c>
    </row>
    <row r="14" spans="1:7" ht="68.25" customHeight="1">
      <c r="A14" s="35">
        <v>9</v>
      </c>
      <c r="B14" s="37" t="s">
        <v>0</v>
      </c>
      <c r="C14" s="36" t="s">
        <v>8</v>
      </c>
      <c r="D14" s="45"/>
      <c r="E14" s="36">
        <v>3</v>
      </c>
      <c r="F14" s="49">
        <f t="shared" si="0"/>
        <v>0</v>
      </c>
    </row>
    <row r="15" spans="1:7" ht="14.25" customHeight="1">
      <c r="A15" s="35">
        <v>10</v>
      </c>
      <c r="B15" s="37" t="s">
        <v>13</v>
      </c>
      <c r="C15" s="36" t="s">
        <v>8</v>
      </c>
      <c r="D15" s="45"/>
      <c r="E15" s="36">
        <v>3</v>
      </c>
      <c r="F15" s="49">
        <f t="shared" si="0"/>
        <v>0</v>
      </c>
    </row>
    <row r="16" spans="1:7">
      <c r="A16" s="35">
        <v>11</v>
      </c>
      <c r="B16" s="37" t="s">
        <v>14</v>
      </c>
      <c r="C16" s="36" t="s">
        <v>8</v>
      </c>
      <c r="D16" s="45"/>
      <c r="E16" s="36">
        <v>3</v>
      </c>
      <c r="F16" s="49">
        <f t="shared" si="0"/>
        <v>0</v>
      </c>
    </row>
    <row r="17" spans="1:6">
      <c r="A17" s="35">
        <v>12</v>
      </c>
      <c r="B17" s="37" t="s">
        <v>40</v>
      </c>
      <c r="C17" s="36" t="s">
        <v>8</v>
      </c>
      <c r="D17" s="45"/>
      <c r="E17" s="36">
        <v>3</v>
      </c>
      <c r="F17" s="49">
        <f t="shared" si="0"/>
        <v>0</v>
      </c>
    </row>
    <row r="18" spans="1:6">
      <c r="A18" s="35">
        <v>13</v>
      </c>
      <c r="B18" s="37" t="s">
        <v>66</v>
      </c>
      <c r="C18" s="36" t="s">
        <v>8</v>
      </c>
      <c r="D18" s="45"/>
      <c r="E18" s="36">
        <v>3</v>
      </c>
      <c r="F18" s="49">
        <f t="shared" si="0"/>
        <v>0</v>
      </c>
    </row>
    <row r="19" spans="1:6">
      <c r="A19" s="35">
        <v>14</v>
      </c>
      <c r="B19" s="37" t="s">
        <v>41</v>
      </c>
      <c r="C19" s="36" t="s">
        <v>8</v>
      </c>
      <c r="D19" s="45"/>
      <c r="E19" s="36">
        <v>3</v>
      </c>
      <c r="F19" s="49">
        <f t="shared" si="0"/>
        <v>0</v>
      </c>
    </row>
    <row r="20" spans="1:6">
      <c r="A20" s="35">
        <v>15</v>
      </c>
      <c r="B20" s="37" t="s">
        <v>42</v>
      </c>
      <c r="C20" s="36" t="s">
        <v>8</v>
      </c>
      <c r="D20" s="45"/>
      <c r="E20" s="36">
        <v>3</v>
      </c>
      <c r="F20" s="49">
        <f t="shared" si="0"/>
        <v>0</v>
      </c>
    </row>
    <row r="21" spans="1:6">
      <c r="A21" s="35">
        <v>16</v>
      </c>
      <c r="B21" s="37" t="s">
        <v>43</v>
      </c>
      <c r="C21" s="36" t="s">
        <v>8</v>
      </c>
      <c r="D21" s="45"/>
      <c r="E21" s="36">
        <v>3</v>
      </c>
      <c r="F21" s="49">
        <f t="shared" si="0"/>
        <v>0</v>
      </c>
    </row>
    <row r="22" spans="1:6">
      <c r="A22" s="35">
        <v>17</v>
      </c>
      <c r="B22" s="37" t="s">
        <v>61</v>
      </c>
      <c r="C22" s="36" t="s">
        <v>8</v>
      </c>
      <c r="D22" s="45"/>
      <c r="E22" s="36">
        <v>3</v>
      </c>
      <c r="F22" s="49">
        <f t="shared" si="0"/>
        <v>0</v>
      </c>
    </row>
    <row r="23" spans="1:6">
      <c r="E23" s="2" t="s">
        <v>10</v>
      </c>
      <c r="F23" s="51">
        <f>SUM(F6:F22)</f>
        <v>0</v>
      </c>
    </row>
    <row r="24" spans="1:6" ht="12.75" customHeight="1">
      <c r="B24" s="1"/>
    </row>
  </sheetData>
  <mergeCells count="4">
    <mergeCell ref="A1:G1"/>
    <mergeCell ref="A2:G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"/>
  <sheetViews>
    <sheetView topLeftCell="B1" zoomScale="89" zoomScaleNormal="89" workbookViewId="0">
      <selection activeCell="J12" sqref="J12"/>
    </sheetView>
  </sheetViews>
  <sheetFormatPr defaultRowHeight="15"/>
  <cols>
    <col min="1" max="1" width="10" customWidth="1"/>
    <col min="2" max="2" width="73.85546875" customWidth="1"/>
    <col min="3" max="3" width="12.42578125" customWidth="1"/>
    <col min="4" max="4" width="17" customWidth="1"/>
    <col min="5" max="5" width="20.140625" customWidth="1"/>
    <col min="6" max="6" width="17.28515625" customWidth="1"/>
    <col min="7" max="7" width="14.85546875" customWidth="1"/>
  </cols>
  <sheetData>
    <row r="1" spans="1:13">
      <c r="A1" s="60" t="s">
        <v>15</v>
      </c>
      <c r="B1" s="60"/>
      <c r="C1" s="60"/>
      <c r="D1" s="60"/>
      <c r="E1" s="60"/>
      <c r="F1" s="60"/>
      <c r="G1" s="60"/>
    </row>
    <row r="2" spans="1:13" ht="15" customHeight="1">
      <c r="A2" s="61" t="s">
        <v>75</v>
      </c>
      <c r="B2" s="61"/>
      <c r="C2" s="61"/>
      <c r="D2" s="61"/>
      <c r="E2" s="61"/>
      <c r="F2" s="61"/>
      <c r="G2" s="61"/>
    </row>
    <row r="3" spans="1:13">
      <c r="A3" s="4"/>
      <c r="B3" s="4"/>
      <c r="C3" s="4"/>
      <c r="D3" s="4"/>
      <c r="E3" s="4"/>
      <c r="F3" s="4"/>
      <c r="G3" s="4"/>
    </row>
    <row r="4" spans="1:13">
      <c r="A4" s="62" t="s">
        <v>19</v>
      </c>
      <c r="B4" s="62"/>
      <c r="C4" s="62"/>
      <c r="D4" s="62"/>
      <c r="E4" s="62"/>
      <c r="F4" s="62"/>
      <c r="G4" s="3"/>
    </row>
    <row r="5" spans="1:13" ht="39.6" customHeight="1">
      <c r="A5" s="6" t="s">
        <v>6</v>
      </c>
      <c r="B5" s="57" t="s">
        <v>73</v>
      </c>
      <c r="C5" s="7" t="s">
        <v>7</v>
      </c>
      <c r="D5" s="20" t="s">
        <v>16</v>
      </c>
      <c r="E5" s="8" t="s">
        <v>56</v>
      </c>
      <c r="F5" s="9" t="s">
        <v>20</v>
      </c>
      <c r="H5" s="63"/>
      <c r="I5" s="63"/>
      <c r="J5" s="63"/>
      <c r="K5" s="63"/>
      <c r="L5" s="63"/>
      <c r="M5" s="63"/>
    </row>
    <row r="6" spans="1:13">
      <c r="A6" s="10">
        <v>1</v>
      </c>
      <c r="B6" s="19" t="s">
        <v>49</v>
      </c>
      <c r="C6" s="10" t="s">
        <v>9</v>
      </c>
      <c r="D6" s="38"/>
      <c r="E6" s="10">
        <v>60</v>
      </c>
      <c r="F6" s="53">
        <f>D6*E6</f>
        <v>0</v>
      </c>
    </row>
    <row r="7" spans="1:13">
      <c r="A7" s="10">
        <v>2</v>
      </c>
      <c r="B7" s="19" t="s">
        <v>48</v>
      </c>
      <c r="C7" s="10" t="s">
        <v>9</v>
      </c>
      <c r="D7" s="38"/>
      <c r="E7" s="10">
        <v>60</v>
      </c>
      <c r="F7" s="53">
        <f t="shared" ref="F7" si="0">D7*E7</f>
        <v>0</v>
      </c>
    </row>
    <row r="8" spans="1:13">
      <c r="A8" s="10">
        <v>3</v>
      </c>
      <c r="B8" s="19" t="s">
        <v>57</v>
      </c>
      <c r="C8" s="10" t="s">
        <v>8</v>
      </c>
      <c r="D8" s="21">
        <v>25000</v>
      </c>
      <c r="E8" s="10" t="s">
        <v>27</v>
      </c>
      <c r="F8" s="53" t="s">
        <v>27</v>
      </c>
    </row>
    <row r="9" spans="1:13" ht="36" customHeight="1">
      <c r="A9" s="10">
        <v>4</v>
      </c>
      <c r="B9" s="11" t="s">
        <v>26</v>
      </c>
      <c r="C9" s="10" t="s">
        <v>8</v>
      </c>
      <c r="D9" s="43" t="s">
        <v>50</v>
      </c>
      <c r="E9" s="10" t="s">
        <v>27</v>
      </c>
      <c r="F9" s="53" t="e">
        <f>D8*D9+D8</f>
        <v>#VALUE!</v>
      </c>
      <c r="G9" s="23"/>
    </row>
    <row r="10" spans="1:13">
      <c r="A10" s="12"/>
      <c r="B10" s="13"/>
      <c r="C10" s="12"/>
      <c r="D10" s="12"/>
      <c r="E10" s="12" t="s">
        <v>22</v>
      </c>
      <c r="F10" s="22" t="e">
        <f>SUM(F6:F9)</f>
        <v>#VALUE!</v>
      </c>
    </row>
    <row r="11" spans="1:13">
      <c r="A11" s="12"/>
      <c r="B11" s="13"/>
      <c r="C11" s="12"/>
      <c r="D11" s="12"/>
      <c r="E11" s="12"/>
      <c r="F11" s="12"/>
    </row>
    <row r="12" spans="1:13">
      <c r="A12" s="12"/>
      <c r="B12" s="12"/>
      <c r="C12" s="12"/>
      <c r="D12" s="12"/>
      <c r="E12" s="12"/>
      <c r="F12" s="12"/>
    </row>
    <row r="13" spans="1:13">
      <c r="A13" s="64" t="s">
        <v>72</v>
      </c>
      <c r="B13" s="65"/>
      <c r="C13" s="65"/>
      <c r="D13" s="65"/>
      <c r="E13" s="65"/>
      <c r="F13" s="66"/>
    </row>
    <row r="14" spans="1:13" ht="36">
      <c r="A14" s="14" t="s">
        <v>6</v>
      </c>
      <c r="B14" s="58" t="s">
        <v>11</v>
      </c>
      <c r="C14" s="15" t="s">
        <v>7</v>
      </c>
      <c r="D14" s="16" t="s">
        <v>16</v>
      </c>
      <c r="E14" s="15" t="s">
        <v>21</v>
      </c>
      <c r="F14" s="16" t="s">
        <v>20</v>
      </c>
    </row>
    <row r="15" spans="1:13" ht="36.75">
      <c r="A15" s="17">
        <v>1</v>
      </c>
      <c r="B15" s="18" t="s">
        <v>74</v>
      </c>
      <c r="C15" s="17" t="s">
        <v>8</v>
      </c>
      <c r="D15" s="44"/>
      <c r="E15" s="17">
        <v>12</v>
      </c>
      <c r="F15" s="52">
        <f>E15*D15</f>
        <v>0</v>
      </c>
    </row>
  </sheetData>
  <mergeCells count="5">
    <mergeCell ref="A1:G1"/>
    <mergeCell ref="A2:G2"/>
    <mergeCell ref="A4:F4"/>
    <mergeCell ref="H5:M5"/>
    <mergeCell ref="A13:F13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41E8-048F-4B41-8F7C-3B38E2950C66}">
  <dimension ref="A1:G12"/>
  <sheetViews>
    <sheetView workbookViewId="0">
      <selection activeCell="E12" sqref="E12"/>
    </sheetView>
  </sheetViews>
  <sheetFormatPr defaultRowHeight="15"/>
  <cols>
    <col min="2" max="2" width="45" customWidth="1"/>
    <col min="3" max="3" width="35.85546875" customWidth="1"/>
    <col min="5" max="5" width="50" customWidth="1"/>
    <col min="6" max="6" width="22.7109375" customWidth="1"/>
    <col min="7" max="7" width="13.7109375" customWidth="1"/>
  </cols>
  <sheetData>
    <row r="1" spans="1:7">
      <c r="A1" s="60" t="s">
        <v>15</v>
      </c>
      <c r="B1" s="60"/>
      <c r="C1" s="60"/>
      <c r="D1" s="60"/>
      <c r="E1" s="60"/>
      <c r="F1" s="60"/>
      <c r="G1" s="60"/>
    </row>
    <row r="2" spans="1:7" ht="18" customHeight="1">
      <c r="A2" s="61" t="s">
        <v>75</v>
      </c>
      <c r="B2" s="61"/>
      <c r="C2" s="61"/>
      <c r="D2" s="61"/>
      <c r="E2" s="61"/>
      <c r="F2" s="61"/>
      <c r="G2" s="61"/>
    </row>
    <row r="3" spans="1:7">
      <c r="A3" s="31"/>
      <c r="B3" s="31"/>
      <c r="C3" s="31"/>
      <c r="D3" s="31"/>
      <c r="E3" s="31"/>
      <c r="F3" s="31"/>
      <c r="G3" s="31"/>
    </row>
    <row r="4" spans="1:7">
      <c r="A4" s="40" t="s">
        <v>24</v>
      </c>
      <c r="B4" s="40" t="s">
        <v>25</v>
      </c>
      <c r="C4" s="41" t="s">
        <v>54</v>
      </c>
      <c r="D4" s="31"/>
      <c r="E4" s="31"/>
      <c r="F4" s="31"/>
      <c r="G4" s="31"/>
    </row>
    <row r="5" spans="1:7">
      <c r="A5" s="42">
        <v>1</v>
      </c>
      <c r="B5" s="56" t="s">
        <v>70</v>
      </c>
      <c r="C5" s="54"/>
      <c r="D5" s="31"/>
      <c r="E5" s="31"/>
      <c r="F5" s="31"/>
      <c r="G5" s="31"/>
    </row>
    <row r="6" spans="1:7">
      <c r="A6" s="42">
        <v>2</v>
      </c>
      <c r="B6" s="56" t="s">
        <v>51</v>
      </c>
      <c r="C6" s="54"/>
      <c r="D6" s="31"/>
      <c r="E6" s="31"/>
      <c r="F6" s="31"/>
      <c r="G6" s="31"/>
    </row>
    <row r="7" spans="1:7">
      <c r="A7" s="42">
        <v>3</v>
      </c>
      <c r="B7" s="56" t="s">
        <v>52</v>
      </c>
      <c r="C7" s="54"/>
      <c r="D7" s="31"/>
      <c r="E7" s="31"/>
      <c r="F7" s="31"/>
      <c r="G7" s="31"/>
    </row>
    <row r="8" spans="1:7">
      <c r="A8" s="42">
        <v>4</v>
      </c>
      <c r="B8" s="56" t="s">
        <v>53</v>
      </c>
      <c r="C8" s="54"/>
      <c r="D8" s="31"/>
      <c r="E8" s="31"/>
      <c r="F8" s="31"/>
      <c r="G8" s="31"/>
    </row>
    <row r="9" spans="1:7">
      <c r="A9" s="42"/>
      <c r="B9" s="39" t="s">
        <v>10</v>
      </c>
      <c r="C9" s="55">
        <f>SUM(C5:C8)</f>
        <v>0</v>
      </c>
      <c r="D9" s="31"/>
      <c r="E9" s="31"/>
      <c r="F9" s="31"/>
      <c r="G9" s="31"/>
    </row>
    <row r="10" spans="1:7">
      <c r="A10" s="31"/>
      <c r="B10" s="31"/>
      <c r="C10" s="31"/>
      <c r="D10" s="31"/>
      <c r="E10" s="31"/>
      <c r="F10" s="31"/>
      <c r="G10" s="31"/>
    </row>
    <row r="11" spans="1:7">
      <c r="A11" s="31"/>
      <c r="B11" s="31"/>
      <c r="C11" s="31"/>
      <c r="D11" s="31"/>
      <c r="E11" s="31"/>
      <c r="F11" s="31"/>
      <c r="G11" s="31"/>
    </row>
    <row r="12" spans="1:7">
      <c r="A12" s="31"/>
      <c r="B12" s="31"/>
      <c r="C12" s="31"/>
      <c r="D12" s="31"/>
      <c r="E12" s="31"/>
      <c r="F12" s="31"/>
      <c r="G12" s="31"/>
    </row>
  </sheetData>
  <mergeCells count="2">
    <mergeCell ref="A1:G1"/>
    <mergeCell ref="A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6D719EC8A8A5468A57F027BD27D777" ma:contentTypeVersion="0" ma:contentTypeDescription="Utwórz nowy dokument." ma:contentTypeScope="" ma:versionID="863148d55565b1675291d3856785a6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ACEF4E-5114-4B51-85EC-195DF36D301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ADAC34-CC94-496C-9033-6B216489D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759B6-4D47-455F-AFFD-54DB401C4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Dane regulatorów</vt:lpstr>
      <vt:lpstr>G1-G6  przeglądy </vt:lpstr>
      <vt:lpstr>Wzbudnica przegląd</vt:lpstr>
      <vt:lpstr>Prace dodatkowe i materiały</vt:lpstr>
      <vt:lpstr>Podsumowanie</vt:lpstr>
    </vt:vector>
  </TitlesOfParts>
  <Company>PGNiG Serwis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Gołębiewski Andrzej</dc:creator>
  <cp:lastModifiedBy>Siemińska Karolina (TER)</cp:lastModifiedBy>
  <cp:lastPrinted>2024-09-05T09:34:26Z</cp:lastPrinted>
  <dcterms:created xsi:type="dcterms:W3CDTF">2017-05-15T07:49:29Z</dcterms:created>
  <dcterms:modified xsi:type="dcterms:W3CDTF">2026-08-06T09:17:55Z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0x010100FC6D719EC8A8A5468A57F027BD27D777</vt:lpwstr>
  </property>
  <property fmtid="{D5CDD505-2E9C-101B-9397-08002B2CF9AE}" pid="3" name="MSIP_Label_e20eee59-e4e0-4a8d-90cf-d81fae0f4231_Enabled">
    <vt:lpwstr>true</vt:lpwstr>
  </property>
  <property fmtid="{D5CDD505-2E9C-101B-9397-08002B2CF9AE}" pid="4" name="MSIP_Label_e20eee59-e4e0-4a8d-90cf-d81fae0f4231_SetDate">
    <vt:lpwstr>2022-06-10T09:52:27Z</vt:lpwstr>
  </property>
  <property fmtid="{D5CDD505-2E9C-101B-9397-08002B2CF9AE}" pid="5" name="MSIP_Label_e20eee59-e4e0-4a8d-90cf-d81fae0f4231_Method">
    <vt:lpwstr>Standard</vt:lpwstr>
  </property>
  <property fmtid="{D5CDD505-2E9C-101B-9397-08002B2CF9AE}" pid="6" name="MSIP_Label_e20eee59-e4e0-4a8d-90cf-d81fae0f4231_Name">
    <vt:lpwstr>Ogólna</vt:lpwstr>
  </property>
  <property fmtid="{D5CDD505-2E9C-101B-9397-08002B2CF9AE}" pid="7" name="MSIP_Label_e20eee59-e4e0-4a8d-90cf-d81fae0f4231_SiteId">
    <vt:lpwstr>3e4cfd5a-58d7-4158-af8b-3cc59d2bc964</vt:lpwstr>
  </property>
  <property fmtid="{D5CDD505-2E9C-101B-9397-08002B2CF9AE}" pid="8" name="MSIP_Label_e20eee59-e4e0-4a8d-90cf-d81fae0f4231_ActionId">
    <vt:lpwstr>00f2c0b4-dfdf-4c7c-b739-94b77cdc9f27</vt:lpwstr>
  </property>
  <property fmtid="{D5CDD505-2E9C-101B-9397-08002B2CF9AE}" pid="9" name="MSIP_Label_e20eee59-e4e0-4a8d-90cf-d81fae0f4231_ContentBits">
    <vt:lpwstr>0</vt:lpwstr>
  </property>
</Properties>
</file>